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D:\06-Expertise France\D-RAP PROJECT-MAY 2024\07-PPA offices-Ground floor\03-BOQ\rev01\"/>
    </mc:Choice>
  </mc:AlternateContent>
  <xr:revisionPtr revIDLastSave="0" documentId="13_ncr:1_{E57903ED-D56F-45D2-AF17-120E14F5F35C}" xr6:coauthVersionLast="36" xr6:coauthVersionMax="47" xr10:uidLastSave="{00000000-0000-0000-0000-000000000000}"/>
  <bookViews>
    <workbookView xWindow="-108" yWindow="-108" windowWidth="24792" windowHeight="13320" tabRatio="931" activeTab="9" xr2:uid="{00000000-000D-0000-FFFF-FFFF00000000}"/>
  </bookViews>
  <sheets>
    <sheet name="General summary" sheetId="9" r:id="rId1"/>
    <sheet name="DIV 01" sheetId="107" r:id="rId2"/>
    <sheet name="Div 2" sheetId="83" r:id="rId3"/>
    <sheet name="Div 5" sheetId="106" r:id="rId4"/>
    <sheet name="Div 6" sheetId="74" r:id="rId5"/>
    <sheet name="Div 7" sheetId="91" r:id="rId6"/>
    <sheet name="Div 8" sheetId="87" r:id="rId7"/>
    <sheet name="Div 9" sheetId="86" r:id="rId8"/>
    <sheet name="Div 10" sheetId="92" r:id="rId9"/>
    <sheet name="Div 13" sheetId="110" r:id="rId10"/>
    <sheet name="Div 15 MECHANICAL " sheetId="108" r:id="rId11"/>
    <sheet name="Div 16 electrical" sheetId="112" r:id="rId12"/>
  </sheets>
  <externalReferences>
    <externalReference r:id="rId13"/>
    <externalReference r:id="rId14"/>
    <externalReference r:id="rId15"/>
  </externalReferences>
  <definedNames>
    <definedName name="___________ff1" localSheetId="1">#REF!</definedName>
    <definedName name="___________ff1" localSheetId="9">#REF!</definedName>
    <definedName name="___________ff1" localSheetId="10">#REF!</definedName>
    <definedName name="___________ff1" localSheetId="11">#REF!</definedName>
    <definedName name="___________ff1">#REF!</definedName>
    <definedName name="__________SEC15030" localSheetId="1">#REF!</definedName>
    <definedName name="__________SEC15030" localSheetId="9">#REF!</definedName>
    <definedName name="__________SEC15030" localSheetId="10">#REF!</definedName>
    <definedName name="__________SEC15030">#REF!</definedName>
    <definedName name="__________SEC15060" localSheetId="1">#REF!</definedName>
    <definedName name="__________SEC15060" localSheetId="9">#REF!</definedName>
    <definedName name="__________SEC15060" localSheetId="10">#REF!</definedName>
    <definedName name="__________SEC15060">#REF!</definedName>
    <definedName name="__________SEC15100" localSheetId="9">#REF!</definedName>
    <definedName name="__________SEC15100" localSheetId="10">#REF!</definedName>
    <definedName name="__________SEC15100">#REF!</definedName>
    <definedName name="__________SEC15110" localSheetId="9">#REF!</definedName>
    <definedName name="__________SEC15110" localSheetId="10">#REF!</definedName>
    <definedName name="__________SEC15110">#REF!</definedName>
    <definedName name="__________SEC15125" localSheetId="9">#REF!</definedName>
    <definedName name="__________SEC15125" localSheetId="10">#REF!</definedName>
    <definedName name="__________SEC15125">#REF!</definedName>
    <definedName name="__________SEC15160" localSheetId="9">#REF!</definedName>
    <definedName name="__________SEC15160" localSheetId="10">#REF!</definedName>
    <definedName name="__________SEC15160">#REF!</definedName>
    <definedName name="__________SEC15175" localSheetId="9">#REF!</definedName>
    <definedName name="__________SEC15175" localSheetId="10">#REF!</definedName>
    <definedName name="__________SEC15175">#REF!</definedName>
    <definedName name="__________SEC15290" localSheetId="9">#REF!</definedName>
    <definedName name="__________SEC15290" localSheetId="10">#REF!</definedName>
    <definedName name="__________SEC15290">#REF!</definedName>
    <definedName name="__________SEC15310" localSheetId="9">#REF!</definedName>
    <definedName name="__________SEC15310" localSheetId="10">#REF!</definedName>
    <definedName name="__________SEC15310">#REF!</definedName>
    <definedName name="__________SEC15420" localSheetId="9">#REF!</definedName>
    <definedName name="__________SEC15420" localSheetId="10">#REF!</definedName>
    <definedName name="__________SEC15420">#REF!</definedName>
    <definedName name="__________SEC15440" localSheetId="9">#REF!</definedName>
    <definedName name="__________SEC15440" localSheetId="10">#REF!</definedName>
    <definedName name="__________SEC15440">#REF!</definedName>
    <definedName name="__________SEC15470" localSheetId="9">#REF!</definedName>
    <definedName name="__________SEC15470" localSheetId="10">#REF!</definedName>
    <definedName name="__________SEC15470">#REF!</definedName>
    <definedName name="__________SEC15486" localSheetId="9">#REF!</definedName>
    <definedName name="__________SEC15486" localSheetId="10">#REF!</definedName>
    <definedName name="__________SEC15486">#REF!</definedName>
    <definedName name="__________SEC15540" localSheetId="9">#REF!</definedName>
    <definedName name="__________SEC15540" localSheetId="10">#REF!</definedName>
    <definedName name="__________SEC15540">#REF!</definedName>
    <definedName name="__________SEC15610" localSheetId="9">#REF!</definedName>
    <definedName name="__________SEC15610" localSheetId="10">#REF!</definedName>
    <definedName name="__________SEC15610">#REF!</definedName>
    <definedName name="__________SEC15625" localSheetId="9">#REF!</definedName>
    <definedName name="__________SEC15625" localSheetId="10">#REF!</definedName>
    <definedName name="__________SEC15625">#REF!</definedName>
    <definedName name="__________SEC15680" localSheetId="9">#REF!</definedName>
    <definedName name="__________SEC15680" localSheetId="10">#REF!</definedName>
    <definedName name="__________SEC15680">#REF!</definedName>
    <definedName name="__________SEC15850" localSheetId="9">#REF!</definedName>
    <definedName name="__________SEC15850" localSheetId="10">#REF!</definedName>
    <definedName name="__________SEC15850">#REF!</definedName>
    <definedName name="__________SEC15865" localSheetId="9">#REF!</definedName>
    <definedName name="__________SEC15865" localSheetId="10">#REF!</definedName>
    <definedName name="__________SEC15865">#REF!</definedName>
    <definedName name="__________SEC15875" localSheetId="9">#REF!</definedName>
    <definedName name="__________SEC15875" localSheetId="10">#REF!</definedName>
    <definedName name="__________SEC15875">#REF!</definedName>
    <definedName name="__________SEC15890" localSheetId="9">#REF!</definedName>
    <definedName name="__________SEC15890" localSheetId="10">#REF!</definedName>
    <definedName name="__________SEC15890">#REF!</definedName>
    <definedName name="__________SEC15910" localSheetId="9">#REF!</definedName>
    <definedName name="__________SEC15910" localSheetId="10">#REF!</definedName>
    <definedName name="__________SEC15910">#REF!</definedName>
    <definedName name="__________SEC15940" localSheetId="9">#REF!</definedName>
    <definedName name="__________SEC15940" localSheetId="10">#REF!</definedName>
    <definedName name="__________SEC15940">#REF!</definedName>
    <definedName name="__________SEC15975" localSheetId="9">#REF!</definedName>
    <definedName name="__________SEC15975" localSheetId="10">#REF!</definedName>
    <definedName name="__________SEC15975">#REF!</definedName>
    <definedName name="_________ff1" localSheetId="9">#REF!</definedName>
    <definedName name="_________ff1" localSheetId="10">#REF!</definedName>
    <definedName name="_________ff1">#REF!</definedName>
    <definedName name="_________SEC15030" localSheetId="9">#REF!</definedName>
    <definedName name="_________SEC15030" localSheetId="10">#REF!</definedName>
    <definedName name="_________SEC15030">#REF!</definedName>
    <definedName name="_________SEC15060" localSheetId="9">#REF!</definedName>
    <definedName name="_________SEC15060" localSheetId="10">#REF!</definedName>
    <definedName name="_________SEC15060">#REF!</definedName>
    <definedName name="_________SEC15100" localSheetId="9">#REF!</definedName>
    <definedName name="_________SEC15100" localSheetId="10">#REF!</definedName>
    <definedName name="_________SEC15100">#REF!</definedName>
    <definedName name="_________SEC15110" localSheetId="9">#REF!</definedName>
    <definedName name="_________SEC15110" localSheetId="10">#REF!</definedName>
    <definedName name="_________SEC15110">#REF!</definedName>
    <definedName name="_________SEC15125" localSheetId="9">#REF!</definedName>
    <definedName name="_________SEC15125" localSheetId="10">#REF!</definedName>
    <definedName name="_________SEC15125">#REF!</definedName>
    <definedName name="_________SEC15160" localSheetId="9">#REF!</definedName>
    <definedName name="_________SEC15160" localSheetId="10">#REF!</definedName>
    <definedName name="_________SEC15160">#REF!</definedName>
    <definedName name="_________SEC15175" localSheetId="9">#REF!</definedName>
    <definedName name="_________SEC15175" localSheetId="10">#REF!</definedName>
    <definedName name="_________SEC15175">#REF!</definedName>
    <definedName name="_________SEC15290" localSheetId="9">#REF!</definedName>
    <definedName name="_________SEC15290" localSheetId="10">#REF!</definedName>
    <definedName name="_________SEC15290">#REF!</definedName>
    <definedName name="_________SEC15310" localSheetId="9">#REF!</definedName>
    <definedName name="_________SEC15310" localSheetId="10">#REF!</definedName>
    <definedName name="_________SEC15310">#REF!</definedName>
    <definedName name="_________SEC15420" localSheetId="9">#REF!</definedName>
    <definedName name="_________SEC15420" localSheetId="10">#REF!</definedName>
    <definedName name="_________SEC15420">#REF!</definedName>
    <definedName name="_________SEC15440" localSheetId="9">#REF!</definedName>
    <definedName name="_________SEC15440" localSheetId="10">#REF!</definedName>
    <definedName name="_________SEC15440">#REF!</definedName>
    <definedName name="_________SEC15470" localSheetId="9">#REF!</definedName>
    <definedName name="_________SEC15470" localSheetId="10">#REF!</definedName>
    <definedName name="_________SEC15470">#REF!</definedName>
    <definedName name="_________SEC15486" localSheetId="9">#REF!</definedName>
    <definedName name="_________SEC15486" localSheetId="10">#REF!</definedName>
    <definedName name="_________SEC15486">#REF!</definedName>
    <definedName name="_________SEC15540" localSheetId="9">#REF!</definedName>
    <definedName name="_________SEC15540" localSheetId="10">#REF!</definedName>
    <definedName name="_________SEC15540">#REF!</definedName>
    <definedName name="_________SEC15610" localSheetId="9">#REF!</definedName>
    <definedName name="_________SEC15610" localSheetId="10">#REF!</definedName>
    <definedName name="_________SEC15610">#REF!</definedName>
    <definedName name="_________SEC15625" localSheetId="9">#REF!</definedName>
    <definedName name="_________SEC15625" localSheetId="10">#REF!</definedName>
    <definedName name="_________SEC15625">#REF!</definedName>
    <definedName name="_________SEC15680" localSheetId="9">#REF!</definedName>
    <definedName name="_________SEC15680" localSheetId="10">#REF!</definedName>
    <definedName name="_________SEC15680">#REF!</definedName>
    <definedName name="_________SEC15850" localSheetId="9">#REF!</definedName>
    <definedName name="_________SEC15850" localSheetId="10">#REF!</definedName>
    <definedName name="_________SEC15850">#REF!</definedName>
    <definedName name="_________SEC15865" localSheetId="9">#REF!</definedName>
    <definedName name="_________SEC15865" localSheetId="10">#REF!</definedName>
    <definedName name="_________SEC15865">#REF!</definedName>
    <definedName name="_________SEC15875" localSheetId="9">#REF!</definedName>
    <definedName name="_________SEC15875" localSheetId="10">#REF!</definedName>
    <definedName name="_________SEC15875">#REF!</definedName>
    <definedName name="_________SEC15890" localSheetId="9">#REF!</definedName>
    <definedName name="_________SEC15890" localSheetId="10">#REF!</definedName>
    <definedName name="_________SEC15890">#REF!</definedName>
    <definedName name="_________SEC15910" localSheetId="9">#REF!</definedName>
    <definedName name="_________SEC15910" localSheetId="10">#REF!</definedName>
    <definedName name="_________SEC15910">#REF!</definedName>
    <definedName name="_________SEC15940" localSheetId="9">#REF!</definedName>
    <definedName name="_________SEC15940" localSheetId="10">#REF!</definedName>
    <definedName name="_________SEC15940">#REF!</definedName>
    <definedName name="_________SEC15975" localSheetId="9">#REF!</definedName>
    <definedName name="_________SEC15975" localSheetId="10">#REF!</definedName>
    <definedName name="_________SEC15975">#REF!</definedName>
    <definedName name="________ff1" localSheetId="9">#REF!</definedName>
    <definedName name="________ff1" localSheetId="10">#REF!</definedName>
    <definedName name="________ff1">#REF!</definedName>
    <definedName name="________SEC15030" localSheetId="9">#REF!</definedName>
    <definedName name="________SEC15030" localSheetId="10">#REF!</definedName>
    <definedName name="________SEC15030">#REF!</definedName>
    <definedName name="________SEC15060" localSheetId="9">#REF!</definedName>
    <definedName name="________SEC15060" localSheetId="10">#REF!</definedName>
    <definedName name="________SEC15060">#REF!</definedName>
    <definedName name="________SEC15100" localSheetId="9">#REF!</definedName>
    <definedName name="________SEC15100" localSheetId="10">#REF!</definedName>
    <definedName name="________SEC15100">#REF!</definedName>
    <definedName name="________SEC15110" localSheetId="9">#REF!</definedName>
    <definedName name="________SEC15110" localSheetId="10">#REF!</definedName>
    <definedName name="________SEC15110">#REF!</definedName>
    <definedName name="________SEC15125" localSheetId="9">#REF!</definedName>
    <definedName name="________SEC15125" localSheetId="10">#REF!</definedName>
    <definedName name="________SEC15125">#REF!</definedName>
    <definedName name="________SEC15160" localSheetId="9">#REF!</definedName>
    <definedName name="________SEC15160" localSheetId="10">#REF!</definedName>
    <definedName name="________SEC15160">#REF!</definedName>
    <definedName name="________SEC15175" localSheetId="9">#REF!</definedName>
    <definedName name="________SEC15175" localSheetId="10">#REF!</definedName>
    <definedName name="________SEC15175">#REF!</definedName>
    <definedName name="________SEC15290" localSheetId="9">#REF!</definedName>
    <definedName name="________SEC15290" localSheetId="10">#REF!</definedName>
    <definedName name="________SEC15290">#REF!</definedName>
    <definedName name="________SEC15310" localSheetId="9">#REF!</definedName>
    <definedName name="________SEC15310" localSheetId="10">#REF!</definedName>
    <definedName name="________SEC15310">#REF!</definedName>
    <definedName name="________SEC15420" localSheetId="9">#REF!</definedName>
    <definedName name="________SEC15420" localSheetId="10">#REF!</definedName>
    <definedName name="________SEC15420">#REF!</definedName>
    <definedName name="________SEC15440" localSheetId="9">#REF!</definedName>
    <definedName name="________SEC15440" localSheetId="10">#REF!</definedName>
    <definedName name="________SEC15440">#REF!</definedName>
    <definedName name="________SEC15470" localSheetId="9">#REF!</definedName>
    <definedName name="________SEC15470" localSheetId="10">#REF!</definedName>
    <definedName name="________SEC15470">#REF!</definedName>
    <definedName name="________SEC15486" localSheetId="9">#REF!</definedName>
    <definedName name="________SEC15486" localSheetId="10">#REF!</definedName>
    <definedName name="________SEC15486">#REF!</definedName>
    <definedName name="________SEC15540" localSheetId="9">#REF!</definedName>
    <definedName name="________SEC15540" localSheetId="10">#REF!</definedName>
    <definedName name="________SEC15540">#REF!</definedName>
    <definedName name="________SEC15610" localSheetId="9">#REF!</definedName>
    <definedName name="________SEC15610" localSheetId="10">#REF!</definedName>
    <definedName name="________SEC15610">#REF!</definedName>
    <definedName name="________SEC15625" localSheetId="9">#REF!</definedName>
    <definedName name="________SEC15625" localSheetId="10">#REF!</definedName>
    <definedName name="________SEC15625">#REF!</definedName>
    <definedName name="________SEC15680" localSheetId="9">#REF!</definedName>
    <definedName name="________SEC15680" localSheetId="10">#REF!</definedName>
    <definedName name="________SEC15680">#REF!</definedName>
    <definedName name="________SEC15850" localSheetId="9">#REF!</definedName>
    <definedName name="________SEC15850" localSheetId="10">#REF!</definedName>
    <definedName name="________SEC15850">#REF!</definedName>
    <definedName name="________SEC15865" localSheetId="9">#REF!</definedName>
    <definedName name="________SEC15865" localSheetId="10">#REF!</definedName>
    <definedName name="________SEC15865">#REF!</definedName>
    <definedName name="________SEC15875" localSheetId="9">#REF!</definedName>
    <definedName name="________SEC15875" localSheetId="10">#REF!</definedName>
    <definedName name="________SEC15875">#REF!</definedName>
    <definedName name="________SEC15890" localSheetId="9">#REF!</definedName>
    <definedName name="________SEC15890" localSheetId="10">#REF!</definedName>
    <definedName name="________SEC15890">#REF!</definedName>
    <definedName name="________SEC15910" localSheetId="9">#REF!</definedName>
    <definedName name="________SEC15910" localSheetId="10">#REF!</definedName>
    <definedName name="________SEC15910">#REF!</definedName>
    <definedName name="________SEC15940" localSheetId="9">#REF!</definedName>
    <definedName name="________SEC15940" localSheetId="10">#REF!</definedName>
    <definedName name="________SEC15940">#REF!</definedName>
    <definedName name="________SEC15975" localSheetId="9">#REF!</definedName>
    <definedName name="________SEC15975" localSheetId="10">#REF!</definedName>
    <definedName name="________SEC15975">#REF!</definedName>
    <definedName name="_______ff1" localSheetId="9">#REF!</definedName>
    <definedName name="_______ff1" localSheetId="10">#REF!</definedName>
    <definedName name="_______ff1">#REF!</definedName>
    <definedName name="_______SEC15030" localSheetId="9">#REF!</definedName>
    <definedName name="_______SEC15030" localSheetId="10">#REF!</definedName>
    <definedName name="_______SEC15030">#REF!</definedName>
    <definedName name="_______SEC15060" localSheetId="9">#REF!</definedName>
    <definedName name="_______SEC15060" localSheetId="10">#REF!</definedName>
    <definedName name="_______SEC15060">#REF!</definedName>
    <definedName name="_______SEC15100" localSheetId="9">#REF!</definedName>
    <definedName name="_______SEC15100" localSheetId="10">#REF!</definedName>
    <definedName name="_______SEC15100">#REF!</definedName>
    <definedName name="_______SEC15110" localSheetId="9">#REF!</definedName>
    <definedName name="_______SEC15110" localSheetId="10">#REF!</definedName>
    <definedName name="_______SEC15110">#REF!</definedName>
    <definedName name="_______SEC15125" localSheetId="9">#REF!</definedName>
    <definedName name="_______SEC15125" localSheetId="10">#REF!</definedName>
    <definedName name="_______SEC15125">#REF!</definedName>
    <definedName name="_______SEC15160" localSheetId="9">#REF!</definedName>
    <definedName name="_______SEC15160" localSheetId="10">#REF!</definedName>
    <definedName name="_______SEC15160">#REF!</definedName>
    <definedName name="_______SEC15175" localSheetId="9">#REF!</definedName>
    <definedName name="_______SEC15175" localSheetId="10">#REF!</definedName>
    <definedName name="_______SEC15175">#REF!</definedName>
    <definedName name="_______SEC15290" localSheetId="9">#REF!</definedName>
    <definedName name="_______SEC15290" localSheetId="10">#REF!</definedName>
    <definedName name="_______SEC15290">#REF!</definedName>
    <definedName name="_______SEC15310" localSheetId="9">#REF!</definedName>
    <definedName name="_______SEC15310" localSheetId="10">#REF!</definedName>
    <definedName name="_______SEC15310">#REF!</definedName>
    <definedName name="_______SEC15420" localSheetId="9">#REF!</definedName>
    <definedName name="_______SEC15420" localSheetId="10">#REF!</definedName>
    <definedName name="_______SEC15420">#REF!</definedName>
    <definedName name="_______SEC15440" localSheetId="9">#REF!</definedName>
    <definedName name="_______SEC15440" localSheetId="10">#REF!</definedName>
    <definedName name="_______SEC15440">#REF!</definedName>
    <definedName name="_______SEC15470" localSheetId="9">#REF!</definedName>
    <definedName name="_______SEC15470" localSheetId="10">#REF!</definedName>
    <definedName name="_______SEC15470">#REF!</definedName>
    <definedName name="_______SEC15486" localSheetId="9">#REF!</definedName>
    <definedName name="_______SEC15486" localSheetId="10">#REF!</definedName>
    <definedName name="_______SEC15486">#REF!</definedName>
    <definedName name="_______SEC15540" localSheetId="9">#REF!</definedName>
    <definedName name="_______SEC15540" localSheetId="10">#REF!</definedName>
    <definedName name="_______SEC15540">#REF!</definedName>
    <definedName name="_______SEC15610" localSheetId="9">#REF!</definedName>
    <definedName name="_______SEC15610" localSheetId="10">#REF!</definedName>
    <definedName name="_______SEC15610">#REF!</definedName>
    <definedName name="_______SEC15625" localSheetId="9">#REF!</definedName>
    <definedName name="_______SEC15625" localSheetId="10">#REF!</definedName>
    <definedName name="_______SEC15625">#REF!</definedName>
    <definedName name="_______SEC15680" localSheetId="9">#REF!</definedName>
    <definedName name="_______SEC15680" localSheetId="10">#REF!</definedName>
    <definedName name="_______SEC15680">#REF!</definedName>
    <definedName name="_______SEC15850" localSheetId="9">#REF!</definedName>
    <definedName name="_______SEC15850" localSheetId="10">#REF!</definedName>
    <definedName name="_______SEC15850">#REF!</definedName>
    <definedName name="_______SEC15865" localSheetId="9">#REF!</definedName>
    <definedName name="_______SEC15865" localSheetId="10">#REF!</definedName>
    <definedName name="_______SEC15865">#REF!</definedName>
    <definedName name="_______SEC15875" localSheetId="9">#REF!</definedName>
    <definedName name="_______SEC15875" localSheetId="10">#REF!</definedName>
    <definedName name="_______SEC15875">#REF!</definedName>
    <definedName name="_______SEC15890" localSheetId="9">#REF!</definedName>
    <definedName name="_______SEC15890" localSheetId="10">#REF!</definedName>
    <definedName name="_______SEC15890">#REF!</definedName>
    <definedName name="_______SEC15910" localSheetId="9">#REF!</definedName>
    <definedName name="_______SEC15910" localSheetId="10">#REF!</definedName>
    <definedName name="_______SEC15910">#REF!</definedName>
    <definedName name="_______SEC15940" localSheetId="9">#REF!</definedName>
    <definedName name="_______SEC15940" localSheetId="10">#REF!</definedName>
    <definedName name="_______SEC15940">#REF!</definedName>
    <definedName name="_______SEC15975" localSheetId="9">#REF!</definedName>
    <definedName name="_______SEC15975" localSheetId="10">#REF!</definedName>
    <definedName name="_______SEC15975">#REF!</definedName>
    <definedName name="______ff1" localSheetId="9">#REF!</definedName>
    <definedName name="______ff1" localSheetId="10">#REF!</definedName>
    <definedName name="______ff1">#REF!</definedName>
    <definedName name="______SEC15030" localSheetId="9">#REF!</definedName>
    <definedName name="______SEC15030" localSheetId="10">#REF!</definedName>
    <definedName name="______SEC15030">#REF!</definedName>
    <definedName name="______SEC15060" localSheetId="9">#REF!</definedName>
    <definedName name="______SEC15060" localSheetId="10">#REF!</definedName>
    <definedName name="______SEC15060">#REF!</definedName>
    <definedName name="______SEC15100" localSheetId="9">#REF!</definedName>
    <definedName name="______SEC15100" localSheetId="10">#REF!</definedName>
    <definedName name="______SEC15100">#REF!</definedName>
    <definedName name="______SEC15110" localSheetId="9">#REF!</definedName>
    <definedName name="______SEC15110" localSheetId="10">#REF!</definedName>
    <definedName name="______SEC15110">#REF!</definedName>
    <definedName name="______SEC15125" localSheetId="9">#REF!</definedName>
    <definedName name="______SEC15125" localSheetId="10">#REF!</definedName>
    <definedName name="______SEC15125">#REF!</definedName>
    <definedName name="______SEC15160" localSheetId="9">#REF!</definedName>
    <definedName name="______SEC15160" localSheetId="10">#REF!</definedName>
    <definedName name="______SEC15160">#REF!</definedName>
    <definedName name="______SEC15175" localSheetId="9">#REF!</definedName>
    <definedName name="______SEC15175" localSheetId="10">#REF!</definedName>
    <definedName name="______SEC15175">#REF!</definedName>
    <definedName name="______SEC15290" localSheetId="9">#REF!</definedName>
    <definedName name="______SEC15290" localSheetId="10">#REF!</definedName>
    <definedName name="______SEC15290">#REF!</definedName>
    <definedName name="______SEC15310" localSheetId="9">#REF!</definedName>
    <definedName name="______SEC15310" localSheetId="10">#REF!</definedName>
    <definedName name="______SEC15310">#REF!</definedName>
    <definedName name="______SEC15420" localSheetId="9">#REF!</definedName>
    <definedName name="______SEC15420" localSheetId="10">#REF!</definedName>
    <definedName name="______SEC15420">#REF!</definedName>
    <definedName name="______SEC15440" localSheetId="9">#REF!</definedName>
    <definedName name="______SEC15440" localSheetId="10">#REF!</definedName>
    <definedName name="______SEC15440">#REF!</definedName>
    <definedName name="______SEC15470" localSheetId="9">#REF!</definedName>
    <definedName name="______SEC15470" localSheetId="10">#REF!</definedName>
    <definedName name="______SEC15470">#REF!</definedName>
    <definedName name="______SEC15486" localSheetId="9">#REF!</definedName>
    <definedName name="______SEC15486" localSheetId="10">#REF!</definedName>
    <definedName name="______SEC15486">#REF!</definedName>
    <definedName name="______SEC15540" localSheetId="9">#REF!</definedName>
    <definedName name="______SEC15540" localSheetId="10">#REF!</definedName>
    <definedName name="______SEC15540">#REF!</definedName>
    <definedName name="______SEC15610" localSheetId="9">#REF!</definedName>
    <definedName name="______SEC15610" localSheetId="10">#REF!</definedName>
    <definedName name="______SEC15610">#REF!</definedName>
    <definedName name="______SEC15625" localSheetId="9">#REF!</definedName>
    <definedName name="______SEC15625" localSheetId="10">#REF!</definedName>
    <definedName name="______SEC15625">#REF!</definedName>
    <definedName name="______SEC15680" localSheetId="9">#REF!</definedName>
    <definedName name="______SEC15680" localSheetId="10">#REF!</definedName>
    <definedName name="______SEC15680">#REF!</definedName>
    <definedName name="______SEC15850" localSheetId="9">#REF!</definedName>
    <definedName name="______SEC15850" localSheetId="10">#REF!</definedName>
    <definedName name="______SEC15850">#REF!</definedName>
    <definedName name="______SEC15865" localSheetId="9">#REF!</definedName>
    <definedName name="______SEC15865" localSheetId="10">#REF!</definedName>
    <definedName name="______SEC15865">#REF!</definedName>
    <definedName name="______SEC15875" localSheetId="9">#REF!</definedName>
    <definedName name="______SEC15875" localSheetId="10">#REF!</definedName>
    <definedName name="______SEC15875">#REF!</definedName>
    <definedName name="______SEC15890" localSheetId="9">#REF!</definedName>
    <definedName name="______SEC15890" localSheetId="10">#REF!</definedName>
    <definedName name="______SEC15890">#REF!</definedName>
    <definedName name="______SEC15910" localSheetId="9">#REF!</definedName>
    <definedName name="______SEC15910" localSheetId="10">#REF!</definedName>
    <definedName name="______SEC15910">#REF!</definedName>
    <definedName name="______SEC15940" localSheetId="9">#REF!</definedName>
    <definedName name="______SEC15940" localSheetId="10">#REF!</definedName>
    <definedName name="______SEC15940">#REF!</definedName>
    <definedName name="______SEC15975" localSheetId="9">#REF!</definedName>
    <definedName name="______SEC15975" localSheetId="10">#REF!</definedName>
    <definedName name="______SEC15975">#REF!</definedName>
    <definedName name="_____ff1" localSheetId="9">#REF!</definedName>
    <definedName name="_____ff1" localSheetId="10">#REF!</definedName>
    <definedName name="_____ff1">#REF!</definedName>
    <definedName name="_____SEC15030" localSheetId="9">#REF!</definedName>
    <definedName name="_____SEC15030" localSheetId="10">#REF!</definedName>
    <definedName name="_____SEC15030">#REF!</definedName>
    <definedName name="_____SEC15060" localSheetId="9">#REF!</definedName>
    <definedName name="_____SEC15060" localSheetId="10">#REF!</definedName>
    <definedName name="_____SEC15060">#REF!</definedName>
    <definedName name="_____SEC15100" localSheetId="9">#REF!</definedName>
    <definedName name="_____SEC15100" localSheetId="10">#REF!</definedName>
    <definedName name="_____SEC15100">#REF!</definedName>
    <definedName name="_____SEC15110" localSheetId="9">#REF!</definedName>
    <definedName name="_____SEC15110" localSheetId="10">#REF!</definedName>
    <definedName name="_____SEC15110">#REF!</definedName>
    <definedName name="_____SEC15125" localSheetId="9">#REF!</definedName>
    <definedName name="_____SEC15125" localSheetId="10">#REF!</definedName>
    <definedName name="_____SEC15125">#REF!</definedName>
    <definedName name="_____SEC15160" localSheetId="9">#REF!</definedName>
    <definedName name="_____SEC15160" localSheetId="10">#REF!</definedName>
    <definedName name="_____SEC15160">#REF!</definedName>
    <definedName name="_____SEC15175" localSheetId="9">#REF!</definedName>
    <definedName name="_____SEC15175" localSheetId="10">#REF!</definedName>
    <definedName name="_____SEC15175">#REF!</definedName>
    <definedName name="_____SEC15290" localSheetId="9">#REF!</definedName>
    <definedName name="_____SEC15290" localSheetId="10">#REF!</definedName>
    <definedName name="_____SEC15290">#REF!</definedName>
    <definedName name="_____SEC15310" localSheetId="9">#REF!</definedName>
    <definedName name="_____SEC15310" localSheetId="10">#REF!</definedName>
    <definedName name="_____SEC15310">#REF!</definedName>
    <definedName name="_____SEC15420" localSheetId="9">#REF!</definedName>
    <definedName name="_____SEC15420" localSheetId="10">#REF!</definedName>
    <definedName name="_____SEC15420">#REF!</definedName>
    <definedName name="_____SEC15440" localSheetId="9">#REF!</definedName>
    <definedName name="_____SEC15440" localSheetId="10">#REF!</definedName>
    <definedName name="_____SEC15440">#REF!</definedName>
    <definedName name="_____SEC15470" localSheetId="9">#REF!</definedName>
    <definedName name="_____SEC15470" localSheetId="10">#REF!</definedName>
    <definedName name="_____SEC15470">#REF!</definedName>
    <definedName name="_____SEC15486" localSheetId="9">#REF!</definedName>
    <definedName name="_____SEC15486" localSheetId="10">#REF!</definedName>
    <definedName name="_____SEC15486">#REF!</definedName>
    <definedName name="_____SEC15540" localSheetId="9">#REF!</definedName>
    <definedName name="_____SEC15540" localSheetId="10">#REF!</definedName>
    <definedName name="_____SEC15540">#REF!</definedName>
    <definedName name="_____SEC15610" localSheetId="9">#REF!</definedName>
    <definedName name="_____SEC15610" localSheetId="10">#REF!</definedName>
    <definedName name="_____SEC15610">#REF!</definedName>
    <definedName name="_____SEC15625" localSheetId="9">#REF!</definedName>
    <definedName name="_____SEC15625" localSheetId="10">#REF!</definedName>
    <definedName name="_____SEC15625">#REF!</definedName>
    <definedName name="_____SEC15680" localSheetId="9">#REF!</definedName>
    <definedName name="_____SEC15680" localSheetId="10">#REF!</definedName>
    <definedName name="_____SEC15680">#REF!</definedName>
    <definedName name="_____SEC15850" localSheetId="9">#REF!</definedName>
    <definedName name="_____SEC15850" localSheetId="10">#REF!</definedName>
    <definedName name="_____SEC15850">#REF!</definedName>
    <definedName name="_____SEC15865" localSheetId="9">#REF!</definedName>
    <definedName name="_____SEC15865" localSheetId="10">#REF!</definedName>
    <definedName name="_____SEC15865">#REF!</definedName>
    <definedName name="_____SEC15875" localSheetId="9">#REF!</definedName>
    <definedName name="_____SEC15875" localSheetId="10">#REF!</definedName>
    <definedName name="_____SEC15875">#REF!</definedName>
    <definedName name="_____SEC15890" localSheetId="9">#REF!</definedName>
    <definedName name="_____SEC15890" localSheetId="10">#REF!</definedName>
    <definedName name="_____SEC15890">#REF!</definedName>
    <definedName name="_____SEC15910" localSheetId="9">#REF!</definedName>
    <definedName name="_____SEC15910" localSheetId="10">#REF!</definedName>
    <definedName name="_____SEC15910">#REF!</definedName>
    <definedName name="_____SEC15940" localSheetId="9">#REF!</definedName>
    <definedName name="_____SEC15940" localSheetId="10">#REF!</definedName>
    <definedName name="_____SEC15940">#REF!</definedName>
    <definedName name="_____SEC15975" localSheetId="9">#REF!</definedName>
    <definedName name="_____SEC15975" localSheetId="10">#REF!</definedName>
    <definedName name="_____SEC15975">#REF!</definedName>
    <definedName name="____ff1" localSheetId="9">#REF!</definedName>
    <definedName name="____ff1" localSheetId="10">#REF!</definedName>
    <definedName name="____ff1">#REF!</definedName>
    <definedName name="____SEC15030" localSheetId="9">#REF!</definedName>
    <definedName name="____SEC15030" localSheetId="10">#REF!</definedName>
    <definedName name="____SEC15030">#REF!</definedName>
    <definedName name="____SEC15060" localSheetId="9">#REF!</definedName>
    <definedName name="____SEC15060" localSheetId="10">#REF!</definedName>
    <definedName name="____SEC15060">#REF!</definedName>
    <definedName name="____SEC15100" localSheetId="9">#REF!</definedName>
    <definedName name="____SEC15100" localSheetId="10">#REF!</definedName>
    <definedName name="____SEC15100">#REF!</definedName>
    <definedName name="____SEC15110" localSheetId="9">#REF!</definedName>
    <definedName name="____SEC15110" localSheetId="10">#REF!</definedName>
    <definedName name="____SEC15110">#REF!</definedName>
    <definedName name="____SEC15125" localSheetId="9">#REF!</definedName>
    <definedName name="____SEC15125" localSheetId="10">#REF!</definedName>
    <definedName name="____SEC15125">#REF!</definedName>
    <definedName name="____SEC15160" localSheetId="9">#REF!</definedName>
    <definedName name="____SEC15160" localSheetId="10">#REF!</definedName>
    <definedName name="____SEC15160">#REF!</definedName>
    <definedName name="____SEC15175" localSheetId="9">#REF!</definedName>
    <definedName name="____SEC15175" localSheetId="10">#REF!</definedName>
    <definedName name="____SEC15175">#REF!</definedName>
    <definedName name="____SEC15290" localSheetId="9">#REF!</definedName>
    <definedName name="____SEC15290" localSheetId="10">#REF!</definedName>
    <definedName name="____SEC15290">#REF!</definedName>
    <definedName name="____SEC15310" localSheetId="9">#REF!</definedName>
    <definedName name="____SEC15310" localSheetId="10">#REF!</definedName>
    <definedName name="____SEC15310">#REF!</definedName>
    <definedName name="____SEC15420" localSheetId="9">#REF!</definedName>
    <definedName name="____SEC15420" localSheetId="10">#REF!</definedName>
    <definedName name="____SEC15420">#REF!</definedName>
    <definedName name="____SEC15440" localSheetId="9">#REF!</definedName>
    <definedName name="____SEC15440" localSheetId="10">#REF!</definedName>
    <definedName name="____SEC15440">#REF!</definedName>
    <definedName name="____SEC15470" localSheetId="9">#REF!</definedName>
    <definedName name="____SEC15470" localSheetId="10">#REF!</definedName>
    <definedName name="____SEC15470">#REF!</definedName>
    <definedName name="____SEC15486" localSheetId="9">#REF!</definedName>
    <definedName name="____SEC15486" localSheetId="10">#REF!</definedName>
    <definedName name="____SEC15486">#REF!</definedName>
    <definedName name="____SEC15540" localSheetId="9">#REF!</definedName>
    <definedName name="____SEC15540" localSheetId="10">#REF!</definedName>
    <definedName name="____SEC15540">#REF!</definedName>
    <definedName name="____SEC15610" localSheetId="9">#REF!</definedName>
    <definedName name="____SEC15610" localSheetId="10">#REF!</definedName>
    <definedName name="____SEC15610">#REF!</definedName>
    <definedName name="____SEC15625" localSheetId="9">#REF!</definedName>
    <definedName name="____SEC15625" localSheetId="10">#REF!</definedName>
    <definedName name="____SEC15625">#REF!</definedName>
    <definedName name="____SEC15680" localSheetId="9">#REF!</definedName>
    <definedName name="____SEC15680" localSheetId="10">#REF!</definedName>
    <definedName name="____SEC15680">#REF!</definedName>
    <definedName name="____SEC15850" localSheetId="9">#REF!</definedName>
    <definedName name="____SEC15850" localSheetId="10">#REF!</definedName>
    <definedName name="____SEC15850">#REF!</definedName>
    <definedName name="____SEC15865" localSheetId="9">#REF!</definedName>
    <definedName name="____SEC15865" localSheetId="10">#REF!</definedName>
    <definedName name="____SEC15865">#REF!</definedName>
    <definedName name="____SEC15875" localSheetId="9">#REF!</definedName>
    <definedName name="____SEC15875" localSheetId="10">#REF!</definedName>
    <definedName name="____SEC15875">#REF!</definedName>
    <definedName name="____SEC15890" localSheetId="9">#REF!</definedName>
    <definedName name="____SEC15890" localSheetId="10">#REF!</definedName>
    <definedName name="____SEC15890">#REF!</definedName>
    <definedName name="____SEC15910" localSheetId="9">#REF!</definedName>
    <definedName name="____SEC15910" localSheetId="10">#REF!</definedName>
    <definedName name="____SEC15910">#REF!</definedName>
    <definedName name="____SEC15940" localSheetId="9">#REF!</definedName>
    <definedName name="____SEC15940" localSheetId="10">#REF!</definedName>
    <definedName name="____SEC15940">#REF!</definedName>
    <definedName name="____SEC15975" localSheetId="9">#REF!</definedName>
    <definedName name="____SEC15975" localSheetId="10">#REF!</definedName>
    <definedName name="____SEC15975">#REF!</definedName>
    <definedName name="___ff1" localSheetId="9">#REF!</definedName>
    <definedName name="___ff1" localSheetId="10">#REF!</definedName>
    <definedName name="___ff1">#REF!</definedName>
    <definedName name="___SEC15030" localSheetId="9">#REF!</definedName>
    <definedName name="___SEC15030" localSheetId="10">#REF!</definedName>
    <definedName name="___SEC15030">#REF!</definedName>
    <definedName name="___SEC15060" localSheetId="9">#REF!</definedName>
    <definedName name="___SEC15060" localSheetId="10">#REF!</definedName>
    <definedName name="___SEC15060">#REF!</definedName>
    <definedName name="___SEC15100" localSheetId="9">#REF!</definedName>
    <definedName name="___SEC15100" localSheetId="10">#REF!</definedName>
    <definedName name="___SEC15100">#REF!</definedName>
    <definedName name="___SEC15110" localSheetId="9">#REF!</definedName>
    <definedName name="___SEC15110" localSheetId="10">#REF!</definedName>
    <definedName name="___SEC15110">#REF!</definedName>
    <definedName name="___SEC15125" localSheetId="9">#REF!</definedName>
    <definedName name="___SEC15125" localSheetId="10">#REF!</definedName>
    <definedName name="___SEC15125">#REF!</definedName>
    <definedName name="___SEC15160" localSheetId="9">#REF!</definedName>
    <definedName name="___SEC15160" localSheetId="10">#REF!</definedName>
    <definedName name="___SEC15160">#REF!</definedName>
    <definedName name="___SEC15175" localSheetId="9">#REF!</definedName>
    <definedName name="___SEC15175" localSheetId="10">#REF!</definedName>
    <definedName name="___SEC15175">#REF!</definedName>
    <definedName name="___SEC15290" localSheetId="9">#REF!</definedName>
    <definedName name="___SEC15290" localSheetId="10">#REF!</definedName>
    <definedName name="___SEC15290">#REF!</definedName>
    <definedName name="___SEC15310" localSheetId="9">#REF!</definedName>
    <definedName name="___SEC15310" localSheetId="10">#REF!</definedName>
    <definedName name="___SEC15310">#REF!</definedName>
    <definedName name="___SEC15420" localSheetId="9">#REF!</definedName>
    <definedName name="___SEC15420" localSheetId="10">#REF!</definedName>
    <definedName name="___SEC15420">#REF!</definedName>
    <definedName name="___SEC15440" localSheetId="9">#REF!</definedName>
    <definedName name="___SEC15440" localSheetId="10">#REF!</definedName>
    <definedName name="___SEC15440">#REF!</definedName>
    <definedName name="___SEC15470" localSheetId="9">#REF!</definedName>
    <definedName name="___SEC15470" localSheetId="10">#REF!</definedName>
    <definedName name="___SEC15470">#REF!</definedName>
    <definedName name="___SEC15486" localSheetId="9">#REF!</definedName>
    <definedName name="___SEC15486" localSheetId="10">#REF!</definedName>
    <definedName name="___SEC15486">#REF!</definedName>
    <definedName name="___SEC15540" localSheetId="9">#REF!</definedName>
    <definedName name="___SEC15540" localSheetId="10">#REF!</definedName>
    <definedName name="___SEC15540">#REF!</definedName>
    <definedName name="___SEC15610" localSheetId="9">#REF!</definedName>
    <definedName name="___SEC15610" localSheetId="10">#REF!</definedName>
    <definedName name="___SEC15610">#REF!</definedName>
    <definedName name="___SEC15625" localSheetId="9">#REF!</definedName>
    <definedName name="___SEC15625" localSheetId="10">#REF!</definedName>
    <definedName name="___SEC15625">#REF!</definedName>
    <definedName name="___SEC15680" localSheetId="9">#REF!</definedName>
    <definedName name="___SEC15680" localSheetId="10">#REF!</definedName>
    <definedName name="___SEC15680">#REF!</definedName>
    <definedName name="___SEC15850" localSheetId="9">#REF!</definedName>
    <definedName name="___SEC15850" localSheetId="10">#REF!</definedName>
    <definedName name="___SEC15850">#REF!</definedName>
    <definedName name="___SEC15865" localSheetId="9">#REF!</definedName>
    <definedName name="___SEC15865" localSheetId="10">#REF!</definedName>
    <definedName name="___SEC15865">#REF!</definedName>
    <definedName name="___SEC15875" localSheetId="9">#REF!</definedName>
    <definedName name="___SEC15875" localSheetId="10">#REF!</definedName>
    <definedName name="___SEC15875">#REF!</definedName>
    <definedName name="___SEC15890" localSheetId="9">#REF!</definedName>
    <definedName name="___SEC15890" localSheetId="10">#REF!</definedName>
    <definedName name="___SEC15890">#REF!</definedName>
    <definedName name="___SEC15910" localSheetId="9">#REF!</definedName>
    <definedName name="___SEC15910" localSheetId="10">#REF!</definedName>
    <definedName name="___SEC15910">#REF!</definedName>
    <definedName name="___SEC15940" localSheetId="9">#REF!</definedName>
    <definedName name="___SEC15940" localSheetId="10">#REF!</definedName>
    <definedName name="___SEC15940">#REF!</definedName>
    <definedName name="___SEC15975" localSheetId="9">#REF!</definedName>
    <definedName name="___SEC15975" localSheetId="10">#REF!</definedName>
    <definedName name="___SEC15975">#REF!</definedName>
    <definedName name="__123Graph_ACURRENT" localSheetId="8" hidden="1">[1]FitOutConfCentre!#REF!</definedName>
    <definedName name="__123Graph_ACURRENT" localSheetId="9" hidden="1">[1]FitOutConfCentre!#REF!</definedName>
    <definedName name="__123Graph_ACURRENT" localSheetId="10" hidden="1">[1]FitOutConfCentre!#REF!</definedName>
    <definedName name="__123Graph_ACURRENT" localSheetId="3" hidden="1">[1]FitOutConfCentre!#REF!</definedName>
    <definedName name="__123Graph_ACURRENT" localSheetId="5" hidden="1">[1]FitOutConfCentre!#REF!</definedName>
    <definedName name="__123Graph_ACURRENT" localSheetId="6" hidden="1">[1]FitOutConfCentre!#REF!</definedName>
    <definedName name="__123Graph_ACURRENT" localSheetId="7" hidden="1">[1]FitOutConfCentre!#REF!</definedName>
    <definedName name="__123Graph_ACURRENT" hidden="1">[1]FitOutConfCentre!#REF!</definedName>
    <definedName name="__ff1" localSheetId="1">#REF!</definedName>
    <definedName name="__ff1" localSheetId="9">#REF!</definedName>
    <definedName name="__ff1" localSheetId="10">#REF!</definedName>
    <definedName name="__ff1" localSheetId="11">#REF!</definedName>
    <definedName name="__ff1">#REF!</definedName>
    <definedName name="__SEC15030" localSheetId="1">#REF!</definedName>
    <definedName name="__SEC15030" localSheetId="9">#REF!</definedName>
    <definedName name="__SEC15030" localSheetId="10">#REF!</definedName>
    <definedName name="__SEC15030">#REF!</definedName>
    <definedName name="__SEC15060" localSheetId="9">#REF!</definedName>
    <definedName name="__SEC15060" localSheetId="10">#REF!</definedName>
    <definedName name="__SEC15060">#REF!</definedName>
    <definedName name="__SEC15100" localSheetId="9">#REF!</definedName>
    <definedName name="__SEC15100" localSheetId="10">#REF!</definedName>
    <definedName name="__SEC15100">#REF!</definedName>
    <definedName name="__SEC15110" localSheetId="9">#REF!</definedName>
    <definedName name="__SEC15110" localSheetId="10">#REF!</definedName>
    <definedName name="__SEC15110">#REF!</definedName>
    <definedName name="__SEC15125" localSheetId="9">#REF!</definedName>
    <definedName name="__SEC15125" localSheetId="10">#REF!</definedName>
    <definedName name="__SEC15125">#REF!</definedName>
    <definedName name="__SEC15160" localSheetId="9">#REF!</definedName>
    <definedName name="__SEC15160" localSheetId="10">#REF!</definedName>
    <definedName name="__SEC15160">#REF!</definedName>
    <definedName name="__SEC15175" localSheetId="9">#REF!</definedName>
    <definedName name="__SEC15175" localSheetId="10">#REF!</definedName>
    <definedName name="__SEC15175">#REF!</definedName>
    <definedName name="__SEC15290" localSheetId="9">#REF!</definedName>
    <definedName name="__SEC15290" localSheetId="10">#REF!</definedName>
    <definedName name="__SEC15290">#REF!</definedName>
    <definedName name="__SEC15310" localSheetId="9">#REF!</definedName>
    <definedName name="__SEC15310" localSheetId="10">#REF!</definedName>
    <definedName name="__SEC15310">#REF!</definedName>
    <definedName name="__SEC15420" localSheetId="9">#REF!</definedName>
    <definedName name="__SEC15420" localSheetId="10">#REF!</definedName>
    <definedName name="__SEC15420">#REF!</definedName>
    <definedName name="__SEC15440" localSheetId="9">#REF!</definedName>
    <definedName name="__SEC15440" localSheetId="10">#REF!</definedName>
    <definedName name="__SEC15440">#REF!</definedName>
    <definedName name="__SEC15470" localSheetId="9">#REF!</definedName>
    <definedName name="__SEC15470" localSheetId="10">#REF!</definedName>
    <definedName name="__SEC15470">#REF!</definedName>
    <definedName name="__SEC15486" localSheetId="9">#REF!</definedName>
    <definedName name="__SEC15486" localSheetId="10">#REF!</definedName>
    <definedName name="__SEC15486">#REF!</definedName>
    <definedName name="__SEC15540" localSheetId="9">#REF!</definedName>
    <definedName name="__SEC15540" localSheetId="10">#REF!</definedName>
    <definedName name="__SEC15540">#REF!</definedName>
    <definedName name="__SEC15610" localSheetId="9">#REF!</definedName>
    <definedName name="__SEC15610" localSheetId="10">#REF!</definedName>
    <definedName name="__SEC15610">#REF!</definedName>
    <definedName name="__SEC15625" localSheetId="9">#REF!</definedName>
    <definedName name="__SEC15625" localSheetId="10">#REF!</definedName>
    <definedName name="__SEC15625">#REF!</definedName>
    <definedName name="__SEC15680" localSheetId="9">#REF!</definedName>
    <definedName name="__SEC15680" localSheetId="10">#REF!</definedName>
    <definedName name="__SEC15680">#REF!</definedName>
    <definedName name="__SEC15850" localSheetId="9">#REF!</definedName>
    <definedName name="__SEC15850" localSheetId="10">#REF!</definedName>
    <definedName name="__SEC15850">#REF!</definedName>
    <definedName name="__SEC15865" localSheetId="9">#REF!</definedName>
    <definedName name="__SEC15865" localSheetId="10">#REF!</definedName>
    <definedName name="__SEC15865">#REF!</definedName>
    <definedName name="__SEC15875" localSheetId="9">#REF!</definedName>
    <definedName name="__SEC15875" localSheetId="10">#REF!</definedName>
    <definedName name="__SEC15875">#REF!</definedName>
    <definedName name="__SEC15890" localSheetId="9">#REF!</definedName>
    <definedName name="__SEC15890" localSheetId="10">#REF!</definedName>
    <definedName name="__SEC15890">#REF!</definedName>
    <definedName name="__SEC15910" localSheetId="9">#REF!</definedName>
    <definedName name="__SEC15910" localSheetId="10">#REF!</definedName>
    <definedName name="__SEC15910">#REF!</definedName>
    <definedName name="__SEC15940" localSheetId="9">#REF!</definedName>
    <definedName name="__SEC15940" localSheetId="10">#REF!</definedName>
    <definedName name="__SEC15940">#REF!</definedName>
    <definedName name="__SEC15975" localSheetId="9">#REF!</definedName>
    <definedName name="__SEC15975" localSheetId="10">#REF!</definedName>
    <definedName name="__SEC15975">#REF!</definedName>
    <definedName name="_ff1" localSheetId="9">#REF!</definedName>
    <definedName name="_ff1" localSheetId="10">#REF!</definedName>
    <definedName name="_ff1">#REF!</definedName>
    <definedName name="_xlnm._FilterDatabase" localSheetId="8" hidden="1">'Div 10'!$D$1:$D$58</definedName>
    <definedName name="_xlnm._FilterDatabase" localSheetId="9" hidden="1">'Div 13'!$D$1:$D$32</definedName>
    <definedName name="_xlnm._FilterDatabase" localSheetId="3" hidden="1">'Div 5'!$D$1:$D$41</definedName>
    <definedName name="_xlnm._FilterDatabase" localSheetId="4" hidden="1">'Div 6'!$D$1:$D$43</definedName>
    <definedName name="_xlnm._FilterDatabase" localSheetId="5" hidden="1">'Div 7'!$D$1:$D$42</definedName>
    <definedName name="_SEC15030" localSheetId="1">#REF!</definedName>
    <definedName name="_SEC15030" localSheetId="9">#REF!</definedName>
    <definedName name="_SEC15030" localSheetId="10">#REF!</definedName>
    <definedName name="_SEC15030" localSheetId="3">#REF!</definedName>
    <definedName name="_SEC15030">#REF!</definedName>
    <definedName name="_SEC15060" localSheetId="9">#REF!</definedName>
    <definedName name="_SEC15060" localSheetId="10">#REF!</definedName>
    <definedName name="_SEC15060">#REF!</definedName>
    <definedName name="_SEC15100" localSheetId="9">#REF!</definedName>
    <definedName name="_SEC15100" localSheetId="10">#REF!</definedName>
    <definedName name="_SEC15100">#REF!</definedName>
    <definedName name="_SEC15110" localSheetId="9">#REF!</definedName>
    <definedName name="_SEC15110" localSheetId="10">#REF!</definedName>
    <definedName name="_SEC15110">#REF!</definedName>
    <definedName name="_SEC15125" localSheetId="9">#REF!</definedName>
    <definedName name="_SEC15125" localSheetId="10">#REF!</definedName>
    <definedName name="_SEC15125">#REF!</definedName>
    <definedName name="_SEC15160" localSheetId="9">#REF!</definedName>
    <definedName name="_SEC15160" localSheetId="10">#REF!</definedName>
    <definedName name="_SEC15160">#REF!</definedName>
    <definedName name="_SEC15175" localSheetId="9">#REF!</definedName>
    <definedName name="_SEC15175" localSheetId="10">#REF!</definedName>
    <definedName name="_SEC15175">#REF!</definedName>
    <definedName name="_SEC15290" localSheetId="9">#REF!</definedName>
    <definedName name="_SEC15290" localSheetId="10">#REF!</definedName>
    <definedName name="_SEC15290">#REF!</definedName>
    <definedName name="_SEC15310" localSheetId="9">#REF!</definedName>
    <definedName name="_SEC15310" localSheetId="10">#REF!</definedName>
    <definedName name="_SEC15310">#REF!</definedName>
    <definedName name="_SEC15420" localSheetId="9">#REF!</definedName>
    <definedName name="_SEC15420" localSheetId="10">#REF!</definedName>
    <definedName name="_SEC15420">#REF!</definedName>
    <definedName name="_SEC15440" localSheetId="9">#REF!</definedName>
    <definedName name="_SEC15440" localSheetId="10">#REF!</definedName>
    <definedName name="_SEC15440">#REF!</definedName>
    <definedName name="_SEC15470" localSheetId="9">#REF!</definedName>
    <definedName name="_SEC15470" localSheetId="10">#REF!</definedName>
    <definedName name="_SEC15470">#REF!</definedName>
    <definedName name="_SEC15486" localSheetId="9">#REF!</definedName>
    <definedName name="_SEC15486" localSheetId="10">#REF!</definedName>
    <definedName name="_SEC15486">#REF!</definedName>
    <definedName name="_SEC15540" localSheetId="9">#REF!</definedName>
    <definedName name="_SEC15540" localSheetId="10">#REF!</definedName>
    <definedName name="_SEC15540">#REF!</definedName>
    <definedName name="_SEC15610" localSheetId="9">#REF!</definedName>
    <definedName name="_SEC15610" localSheetId="10">#REF!</definedName>
    <definedName name="_SEC15610">#REF!</definedName>
    <definedName name="_SEC15625" localSheetId="9">#REF!</definedName>
    <definedName name="_SEC15625" localSheetId="10">#REF!</definedName>
    <definedName name="_SEC15625">#REF!</definedName>
    <definedName name="_SEC15680" localSheetId="9">#REF!</definedName>
    <definedName name="_SEC15680" localSheetId="10">#REF!</definedName>
    <definedName name="_SEC15680">#REF!</definedName>
    <definedName name="_SEC15850" localSheetId="9">#REF!</definedName>
    <definedName name="_SEC15850" localSheetId="10">#REF!</definedName>
    <definedName name="_SEC15850">#REF!</definedName>
    <definedName name="_SEC15865" localSheetId="9">#REF!</definedName>
    <definedName name="_SEC15865" localSheetId="10">#REF!</definedName>
    <definedName name="_SEC15865">#REF!</definedName>
    <definedName name="_SEC15875" localSheetId="9">#REF!</definedName>
    <definedName name="_SEC15875" localSheetId="10">#REF!</definedName>
    <definedName name="_SEC15875">#REF!</definedName>
    <definedName name="_SEC15890" localSheetId="9">#REF!</definedName>
    <definedName name="_SEC15890" localSheetId="10">#REF!</definedName>
    <definedName name="_SEC15890">#REF!</definedName>
    <definedName name="_SEC15910" localSheetId="9">#REF!</definedName>
    <definedName name="_SEC15910" localSheetId="10">#REF!</definedName>
    <definedName name="_SEC15910">#REF!</definedName>
    <definedName name="_SEC15940" localSheetId="9">#REF!</definedName>
    <definedName name="_SEC15940" localSheetId="10">#REF!</definedName>
    <definedName name="_SEC15940">#REF!</definedName>
    <definedName name="_SEC15975" localSheetId="9">#REF!</definedName>
    <definedName name="_SEC15975" localSheetId="10">#REF!</definedName>
    <definedName name="_SEC15975">#REF!</definedName>
    <definedName name="A" localSheetId="1">#REF!</definedName>
    <definedName name="A" localSheetId="8">#REF!</definedName>
    <definedName name="A" localSheetId="9">#REF!</definedName>
    <definedName name="A" localSheetId="10">#REF!</definedName>
    <definedName name="A" localSheetId="3">#REF!</definedName>
    <definedName name="A" localSheetId="5">#REF!</definedName>
    <definedName name="A" localSheetId="6">#REF!</definedName>
    <definedName name="A" localSheetId="7">#REF!</definedName>
    <definedName name="A" localSheetId="0">#REF!</definedName>
    <definedName name="A">#REF!</definedName>
    <definedName name="AA" localSheetId="8">#REF!</definedName>
    <definedName name="AA" localSheetId="9">#REF!</definedName>
    <definedName name="AA" localSheetId="10">#REF!</definedName>
    <definedName name="AA" localSheetId="3">#REF!</definedName>
    <definedName name="AA" localSheetId="5">#REF!</definedName>
    <definedName name="AA" localSheetId="6">#REF!</definedName>
    <definedName name="AA" localSheetId="7">#REF!</definedName>
    <definedName name="AA" localSheetId="0">#REF!</definedName>
    <definedName name="AA">#REF!</definedName>
    <definedName name="aaaaa">#REF!</definedName>
    <definedName name="B" localSheetId="8">#REF!</definedName>
    <definedName name="B" localSheetId="9">#REF!</definedName>
    <definedName name="B" localSheetId="10">#REF!</definedName>
    <definedName name="B" localSheetId="3">#REF!</definedName>
    <definedName name="B" localSheetId="5">#REF!</definedName>
    <definedName name="B" localSheetId="6">#REF!</definedName>
    <definedName name="B" localSheetId="7">#REF!</definedName>
    <definedName name="B" localSheetId="0">#REF!</definedName>
    <definedName name="B">#REF!</definedName>
    <definedName name="B1T">'[2]Bill 1'!$F$833</definedName>
    <definedName name="B2T">'[2]Bill 2'!$F$755</definedName>
    <definedName name="B3T">'[2]Bill 3'!$F$683</definedName>
    <definedName name="B4T">'[2]Bill 4'!$F$568</definedName>
    <definedName name="B5T">'[2]Bill 5'!$F$247</definedName>
    <definedName name="B6T">'[2]Bill 6'!$F$377</definedName>
    <definedName name="B7T">'[2]Bill 7'!$F$437</definedName>
    <definedName name="BB" localSheetId="8">#REF!</definedName>
    <definedName name="BB" localSheetId="9">#REF!</definedName>
    <definedName name="BB" localSheetId="10">#REF!</definedName>
    <definedName name="BB" localSheetId="3">#REF!</definedName>
    <definedName name="BB" localSheetId="5">#REF!</definedName>
    <definedName name="BB" localSheetId="6">#REF!</definedName>
    <definedName name="BB" localSheetId="7">#REF!</definedName>
    <definedName name="BB" localSheetId="0">#REF!</definedName>
    <definedName name="BB">#REF!</definedName>
    <definedName name="BUS" localSheetId="8">#REF!</definedName>
    <definedName name="BUS" localSheetId="9">#REF!</definedName>
    <definedName name="BUS" localSheetId="10">#REF!</definedName>
    <definedName name="BUS" localSheetId="3">#REF!</definedName>
    <definedName name="BUS" localSheetId="5">#REF!</definedName>
    <definedName name="BUS" localSheetId="6">#REF!</definedName>
    <definedName name="BUS" localSheetId="7">#REF!</definedName>
    <definedName name="BUS">#REF!</definedName>
    <definedName name="CC" localSheetId="8">#REF!</definedName>
    <definedName name="CC" localSheetId="9">#REF!</definedName>
    <definedName name="CC" localSheetId="10">#REF!</definedName>
    <definedName name="CC" localSheetId="3">#REF!</definedName>
    <definedName name="CC" localSheetId="5">#REF!</definedName>
    <definedName name="CC" localSheetId="6">#REF!</definedName>
    <definedName name="CC" localSheetId="7">#REF!</definedName>
    <definedName name="CC" localSheetId="0">#REF!</definedName>
    <definedName name="CC">#REF!</definedName>
    <definedName name="_xlnm.Criteria" localSheetId="8">#REF!</definedName>
    <definedName name="_xlnm.Criteria" localSheetId="9">#REF!</definedName>
    <definedName name="_xlnm.Criteria" localSheetId="10">#REF!</definedName>
    <definedName name="_xlnm.Criteria" localSheetId="3">#REF!</definedName>
    <definedName name="_xlnm.Criteria" localSheetId="5">#REF!</definedName>
    <definedName name="_xlnm.Criteria" localSheetId="6">#REF!</definedName>
    <definedName name="_xlnm.Criteria" localSheetId="7">#REF!</definedName>
    <definedName name="_xlnm.Criteria">#REF!</definedName>
    <definedName name="D" localSheetId="8">#REF!</definedName>
    <definedName name="D" localSheetId="9">#REF!</definedName>
    <definedName name="D" localSheetId="10">#REF!</definedName>
    <definedName name="D" localSheetId="3">#REF!</definedName>
    <definedName name="D" localSheetId="5">#REF!</definedName>
    <definedName name="D" localSheetId="6">#REF!</definedName>
    <definedName name="D" localSheetId="7">#REF!</definedName>
    <definedName name="D" localSheetId="0">#REF!</definedName>
    <definedName name="D">#REF!</definedName>
    <definedName name="data" localSheetId="8">#REF!</definedName>
    <definedName name="data" localSheetId="9">#REF!</definedName>
    <definedName name="data" localSheetId="10">#REF!</definedName>
    <definedName name="data" localSheetId="3">#REF!</definedName>
    <definedName name="data" localSheetId="5">#REF!</definedName>
    <definedName name="data" localSheetId="6">#REF!</definedName>
    <definedName name="data" localSheetId="7">#REF!</definedName>
    <definedName name="data">#REF!</definedName>
    <definedName name="_xlnm.Database" localSheetId="8">#REF!</definedName>
    <definedName name="_xlnm.Database" localSheetId="9">#REF!</definedName>
    <definedName name="_xlnm.Database" localSheetId="10">#REF!</definedName>
    <definedName name="_xlnm.Database" localSheetId="3">#REF!</definedName>
    <definedName name="_xlnm.Database" localSheetId="5">#REF!</definedName>
    <definedName name="_xlnm.Database" localSheetId="6">#REF!</definedName>
    <definedName name="_xlnm.Database" localSheetId="7">#REF!</definedName>
    <definedName name="_xlnm.Database">#REF!</definedName>
    <definedName name="DD" localSheetId="8">#REF!</definedName>
    <definedName name="DD" localSheetId="9">#REF!</definedName>
    <definedName name="DD" localSheetId="10">#REF!</definedName>
    <definedName name="DD" localSheetId="3">#REF!</definedName>
    <definedName name="DD" localSheetId="5">#REF!</definedName>
    <definedName name="DD" localSheetId="6">#REF!</definedName>
    <definedName name="DD" localSheetId="7">#REF!</definedName>
    <definedName name="DD" localSheetId="0">#REF!</definedName>
    <definedName name="DD">#REF!</definedName>
    <definedName name="E" localSheetId="8">#REF!</definedName>
    <definedName name="E" localSheetId="9">#REF!</definedName>
    <definedName name="E" localSheetId="10">#REF!</definedName>
    <definedName name="E" localSheetId="3">#REF!</definedName>
    <definedName name="E" localSheetId="5">#REF!</definedName>
    <definedName name="E" localSheetId="6">#REF!</definedName>
    <definedName name="E" localSheetId="7">#REF!</definedName>
    <definedName name="E" localSheetId="0">#REF!</definedName>
    <definedName name="E">#REF!</definedName>
    <definedName name="EE" localSheetId="8">#REF!</definedName>
    <definedName name="EE" localSheetId="9">#REF!</definedName>
    <definedName name="EE" localSheetId="10">#REF!</definedName>
    <definedName name="EE" localSheetId="3">#REF!</definedName>
    <definedName name="EE" localSheetId="5">#REF!</definedName>
    <definedName name="EE" localSheetId="6">#REF!</definedName>
    <definedName name="EE" localSheetId="7">#REF!</definedName>
    <definedName name="EE" localSheetId="0">#REF!</definedName>
    <definedName name="EE">#REF!</definedName>
    <definedName name="_xlnm.Extract" localSheetId="8">#REF!</definedName>
    <definedName name="_xlnm.Extract" localSheetId="9">#REF!</definedName>
    <definedName name="_xlnm.Extract" localSheetId="10">#REF!</definedName>
    <definedName name="_xlnm.Extract" localSheetId="3">#REF!</definedName>
    <definedName name="_xlnm.Extract" localSheetId="5">#REF!</definedName>
    <definedName name="_xlnm.Extract" localSheetId="6">#REF!</definedName>
    <definedName name="_xlnm.Extract" localSheetId="7">#REF!</definedName>
    <definedName name="_xlnm.Extract">#REF!</definedName>
    <definedName name="F" localSheetId="8">#REF!</definedName>
    <definedName name="F" localSheetId="9">#REF!</definedName>
    <definedName name="F" localSheetId="10">#REF!</definedName>
    <definedName name="F" localSheetId="3">#REF!</definedName>
    <definedName name="F" localSheetId="5">#REF!</definedName>
    <definedName name="F" localSheetId="6">#REF!</definedName>
    <definedName name="F" localSheetId="7">#REF!</definedName>
    <definedName name="F" localSheetId="0">#REF!</definedName>
    <definedName name="F">#REF!</definedName>
    <definedName name="falseceiling">#REF!</definedName>
    <definedName name="FF" localSheetId="8">#REF!</definedName>
    <definedName name="FF" localSheetId="9">#REF!</definedName>
    <definedName name="FF" localSheetId="10">#REF!</definedName>
    <definedName name="FF" localSheetId="3">#REF!</definedName>
    <definedName name="FF" localSheetId="5">#REF!</definedName>
    <definedName name="FF" localSheetId="6">#REF!</definedName>
    <definedName name="FF" localSheetId="7">#REF!</definedName>
    <definedName name="FF" localSheetId="0">#REF!</definedName>
    <definedName name="FF">#REF!</definedName>
    <definedName name="G" localSheetId="8">#REF!</definedName>
    <definedName name="G" localSheetId="9">#REF!</definedName>
    <definedName name="G" localSheetId="10">#REF!</definedName>
    <definedName name="G" localSheetId="3">#REF!</definedName>
    <definedName name="G" localSheetId="5">#REF!</definedName>
    <definedName name="G" localSheetId="6">#REF!</definedName>
    <definedName name="G" localSheetId="7">#REF!</definedName>
    <definedName name="G" localSheetId="0">#REF!</definedName>
    <definedName name="G">#REF!</definedName>
    <definedName name="H" localSheetId="8">#REF!</definedName>
    <definedName name="H" localSheetId="9">#REF!</definedName>
    <definedName name="H" localSheetId="10">#REF!</definedName>
    <definedName name="H" localSheetId="3">#REF!</definedName>
    <definedName name="H" localSheetId="5">#REF!</definedName>
    <definedName name="H" localSheetId="6">#REF!</definedName>
    <definedName name="H" localSheetId="7">#REF!</definedName>
    <definedName name="H" localSheetId="0">#REF!</definedName>
    <definedName name="H">#REF!</definedName>
    <definedName name="HH" localSheetId="8">#REF!</definedName>
    <definedName name="HH" localSheetId="9">#REF!</definedName>
    <definedName name="HH" localSheetId="10">#REF!</definedName>
    <definedName name="HH" localSheetId="3">#REF!</definedName>
    <definedName name="HH" localSheetId="5">#REF!</definedName>
    <definedName name="HH" localSheetId="6">#REF!</definedName>
    <definedName name="HH" localSheetId="7">#REF!</definedName>
    <definedName name="HH" localSheetId="0">#REF!</definedName>
    <definedName name="HH">#REF!</definedName>
    <definedName name="J" localSheetId="8">#REF!</definedName>
    <definedName name="J" localSheetId="9">#REF!</definedName>
    <definedName name="J" localSheetId="10">#REF!</definedName>
    <definedName name="J" localSheetId="3">#REF!</definedName>
    <definedName name="J" localSheetId="5">#REF!</definedName>
    <definedName name="J" localSheetId="6">#REF!</definedName>
    <definedName name="J" localSheetId="7">#REF!</definedName>
    <definedName name="J" localSheetId="0">#REF!</definedName>
    <definedName name="J">#REF!</definedName>
    <definedName name="jj" localSheetId="8">#REF!</definedName>
    <definedName name="jj" localSheetId="9">#REF!</definedName>
    <definedName name="jj" localSheetId="10">#REF!</definedName>
    <definedName name="jj" localSheetId="3">#REF!</definedName>
    <definedName name="jj" localSheetId="5">#REF!</definedName>
    <definedName name="jj" localSheetId="6">#REF!</definedName>
    <definedName name="jj" localSheetId="7">#REF!</definedName>
    <definedName name="jj">#REF!</definedName>
    <definedName name="K" localSheetId="8">#REF!</definedName>
    <definedName name="K" localSheetId="9">#REF!</definedName>
    <definedName name="K" localSheetId="10">#REF!</definedName>
    <definedName name="K" localSheetId="3">#REF!</definedName>
    <definedName name="K" localSheetId="5">#REF!</definedName>
    <definedName name="K" localSheetId="6">#REF!</definedName>
    <definedName name="K" localSheetId="7">#REF!</definedName>
    <definedName name="K" localSheetId="0">#REF!</definedName>
    <definedName name="K">#REF!</definedName>
    <definedName name="kk" localSheetId="8">#REF!</definedName>
    <definedName name="kk" localSheetId="9">#REF!</definedName>
    <definedName name="kk" localSheetId="10">#REF!</definedName>
    <definedName name="kk" localSheetId="3">#REF!</definedName>
    <definedName name="kk" localSheetId="5">#REF!</definedName>
    <definedName name="kk" localSheetId="6">#REF!</definedName>
    <definedName name="kk" localSheetId="7">#REF!</definedName>
    <definedName name="kk">#REF!</definedName>
    <definedName name="L" localSheetId="8">#REF!</definedName>
    <definedName name="L" localSheetId="9">#REF!</definedName>
    <definedName name="L" localSheetId="10">#REF!</definedName>
    <definedName name="L" localSheetId="3">#REF!</definedName>
    <definedName name="L" localSheetId="5">#REF!</definedName>
    <definedName name="L" localSheetId="6">#REF!</definedName>
    <definedName name="L" localSheetId="7">#REF!</definedName>
    <definedName name="L" localSheetId="0">#REF!</definedName>
    <definedName name="L">#REF!</definedName>
    <definedName name="LIB" localSheetId="8">#REF!</definedName>
    <definedName name="LIB" localSheetId="9">#REF!</definedName>
    <definedName name="LIB" localSheetId="10">#REF!</definedName>
    <definedName name="LIB" localSheetId="3">#REF!</definedName>
    <definedName name="LIB" localSheetId="5">#REF!</definedName>
    <definedName name="LIB" localSheetId="6">#REF!</definedName>
    <definedName name="LIB" localSheetId="7">#REF!</definedName>
    <definedName name="LIB">#REF!</definedName>
    <definedName name="LL" localSheetId="8">#REF!</definedName>
    <definedName name="LL" localSheetId="9">#REF!</definedName>
    <definedName name="LL" localSheetId="10">#REF!</definedName>
    <definedName name="LL" localSheetId="3">#REF!</definedName>
    <definedName name="LL" localSheetId="5">#REF!</definedName>
    <definedName name="LL" localSheetId="6">#REF!</definedName>
    <definedName name="LL" localSheetId="7">#REF!</definedName>
    <definedName name="LL" localSheetId="0">#REF!</definedName>
    <definedName name="LL">#REF!</definedName>
    <definedName name="M" localSheetId="8">#REF!</definedName>
    <definedName name="M" localSheetId="9">#REF!</definedName>
    <definedName name="M" localSheetId="10">#REF!</definedName>
    <definedName name="M" localSheetId="3">#REF!</definedName>
    <definedName name="M" localSheetId="5">#REF!</definedName>
    <definedName name="M" localSheetId="6">#REF!</definedName>
    <definedName name="M" localSheetId="7">#REF!</definedName>
    <definedName name="M" localSheetId="0">#REF!</definedName>
    <definedName name="M">#REF!</definedName>
    <definedName name="marble">#REF!</definedName>
    <definedName name="N" localSheetId="8">#REF!</definedName>
    <definedName name="N" localSheetId="9">#REF!</definedName>
    <definedName name="N" localSheetId="10">#REF!</definedName>
    <definedName name="N" localSheetId="3">#REF!</definedName>
    <definedName name="N" localSheetId="5">#REF!</definedName>
    <definedName name="N" localSheetId="6">#REF!</definedName>
    <definedName name="N" localSheetId="7">#REF!</definedName>
    <definedName name="N" localSheetId="0">#REF!</definedName>
    <definedName name="N">#REF!</definedName>
    <definedName name="NDatabase" localSheetId="8">#REF!</definedName>
    <definedName name="NDatabase" localSheetId="9">#REF!</definedName>
    <definedName name="NDatabase" localSheetId="10">#REF!</definedName>
    <definedName name="NDatabase" localSheetId="3">#REF!</definedName>
    <definedName name="NDatabase" localSheetId="5">#REF!</definedName>
    <definedName name="NDatabase" localSheetId="6">#REF!</definedName>
    <definedName name="NDatabase" localSheetId="7">#REF!</definedName>
    <definedName name="NDatabase">#REF!</definedName>
    <definedName name="op" localSheetId="8">#REF!</definedName>
    <definedName name="op" localSheetId="9">#REF!</definedName>
    <definedName name="op" localSheetId="10">#REF!</definedName>
    <definedName name="op" localSheetId="3">#REF!</definedName>
    <definedName name="op" localSheetId="5">#REF!</definedName>
    <definedName name="op" localSheetId="6">#REF!</definedName>
    <definedName name="op" localSheetId="7">#REF!</definedName>
    <definedName name="op">#REF!</definedName>
    <definedName name="P" localSheetId="8">#REF!</definedName>
    <definedName name="P" localSheetId="9">#REF!</definedName>
    <definedName name="P" localSheetId="10">#REF!</definedName>
    <definedName name="P" localSheetId="3">#REF!</definedName>
    <definedName name="P" localSheetId="5">#REF!</definedName>
    <definedName name="P" localSheetId="6">#REF!</definedName>
    <definedName name="P" localSheetId="7">#REF!</definedName>
    <definedName name="P" localSheetId="0">#REF!</definedName>
    <definedName name="P">#REF!</definedName>
    <definedName name="paint">#REF!</definedName>
    <definedName name="PAR" localSheetId="8">'[3]DIV 2'!#REF!</definedName>
    <definedName name="PAR" localSheetId="9">'[3]DIV 2'!#REF!</definedName>
    <definedName name="PAR" localSheetId="10">'[3]DIV 2'!#REF!</definedName>
    <definedName name="PAR" localSheetId="3">'[3]DIV 2'!#REF!</definedName>
    <definedName name="PAR" localSheetId="5">'[3]DIV 2'!#REF!</definedName>
    <definedName name="PAR" localSheetId="6">'[3]DIV 2'!#REF!</definedName>
    <definedName name="PAR" localSheetId="7">'[3]DIV 2'!#REF!</definedName>
    <definedName name="PAR">'[3]DIV 2'!#REF!</definedName>
    <definedName name="plaster" localSheetId="1">#REF!</definedName>
    <definedName name="plaster" localSheetId="9">#REF!</definedName>
    <definedName name="plaster" localSheetId="10">#REF!</definedName>
    <definedName name="plaster" localSheetId="11">#REF!</definedName>
    <definedName name="plaster" localSheetId="3">#REF!</definedName>
    <definedName name="plaster">#REF!</definedName>
    <definedName name="pp" localSheetId="8">#REF!</definedName>
    <definedName name="pp" localSheetId="9">#REF!</definedName>
    <definedName name="pp" localSheetId="10">#REF!</definedName>
    <definedName name="pp" localSheetId="3">#REF!</definedName>
    <definedName name="pp" localSheetId="5">#REF!</definedName>
    <definedName name="pp" localSheetId="6">#REF!</definedName>
    <definedName name="pp" localSheetId="7">#REF!</definedName>
    <definedName name="pp">#REF!</definedName>
    <definedName name="_xlnm.Print_Area" localSheetId="8">'Div 10'!$A$1:$F$58</definedName>
    <definedName name="_xlnm.Print_Area" localSheetId="9">'Div 13'!$A$1:$L$32</definedName>
    <definedName name="_xlnm.Print_Area" localSheetId="10">'Div 15 MECHANICAL '!$A$1:$F$70</definedName>
    <definedName name="_xlnm.Print_Area" localSheetId="2">'Div 2'!$A$1:$F$57</definedName>
    <definedName name="_xlnm.Print_Area" localSheetId="3">'Div 5'!$A$1:$F$40</definedName>
    <definedName name="_xlnm.Print_Area" localSheetId="4">'Div 6'!$A$1:$F$42</definedName>
    <definedName name="_xlnm.Print_Area" localSheetId="5">'Div 7'!$A$1:$F$42</definedName>
    <definedName name="_xlnm.Print_Area" localSheetId="6">'Div 8'!$A$1:$F$58</definedName>
    <definedName name="_xlnm.Print_Area" localSheetId="7">'Div 9'!$A$1:$F$81</definedName>
    <definedName name="_xlnm.Print_Area" localSheetId="0">'General summary'!$A$1:$D$35</definedName>
    <definedName name="_xlnm.Print_Titles" localSheetId="1">'DIV 01'!$1:$5</definedName>
    <definedName name="_xlnm.Print_Titles" localSheetId="8">'Div 10'!$1:$3</definedName>
    <definedName name="_xlnm.Print_Titles" localSheetId="9">'Div 13'!$1:$3</definedName>
    <definedName name="_xlnm.Print_Titles" localSheetId="10">'Div 15 MECHANICAL '!$1:$3</definedName>
    <definedName name="_xlnm.Print_Titles" localSheetId="3">'Div 5'!$1:$3</definedName>
    <definedName name="_xlnm.Print_Titles" localSheetId="4">'Div 6'!$1:$3</definedName>
    <definedName name="_xlnm.Print_Titles" localSheetId="5">'Div 7'!$1:$3</definedName>
    <definedName name="_xlnm.Print_Titles" localSheetId="6">'Div 8'!$1:$3</definedName>
    <definedName name="_xlnm.Print_Titles" localSheetId="7">'Div 9'!$1:$3</definedName>
    <definedName name="Print_Titles_MI" localSheetId="1">#REF!</definedName>
    <definedName name="Print_Titles_MI" localSheetId="8">#REF!</definedName>
    <definedName name="Print_Titles_MI" localSheetId="9">#REF!</definedName>
    <definedName name="Print_Titles_MI" localSheetId="10">#REF!</definedName>
    <definedName name="Print_Titles_MI" localSheetId="3">#REF!</definedName>
    <definedName name="Print_Titles_MI" localSheetId="5">#REF!</definedName>
    <definedName name="Print_Titles_MI" localSheetId="6">#REF!</definedName>
    <definedName name="Print_Titles_MI" localSheetId="7">#REF!</definedName>
    <definedName name="Print_Titles_MI">#REF!</definedName>
    <definedName name="Q" localSheetId="1">#REF!</definedName>
    <definedName name="Q" localSheetId="8">#REF!</definedName>
    <definedName name="Q" localSheetId="9">#REF!</definedName>
    <definedName name="Q" localSheetId="10">#REF!</definedName>
    <definedName name="Q" localSheetId="3">#REF!</definedName>
    <definedName name="Q" localSheetId="5">#REF!</definedName>
    <definedName name="Q" localSheetId="6">#REF!</definedName>
    <definedName name="Q" localSheetId="7">#REF!</definedName>
    <definedName name="Q" localSheetId="0">#REF!</definedName>
    <definedName name="Q">#REF!</definedName>
    <definedName name="rate" localSheetId="8">#REF!</definedName>
    <definedName name="rate" localSheetId="9">#REF!</definedName>
    <definedName name="rate" localSheetId="10">#REF!</definedName>
    <definedName name="rate" localSheetId="3">#REF!</definedName>
    <definedName name="rate" localSheetId="5">#REF!</definedName>
    <definedName name="rate" localSheetId="6">#REF!</definedName>
    <definedName name="rate" localSheetId="7">#REF!</definedName>
    <definedName name="rate">#REF!</definedName>
    <definedName name="S" localSheetId="8">#REF!</definedName>
    <definedName name="S" localSheetId="9">#REF!</definedName>
    <definedName name="S" localSheetId="10">#REF!</definedName>
    <definedName name="S" localSheetId="3">#REF!</definedName>
    <definedName name="S" localSheetId="5">#REF!</definedName>
    <definedName name="S" localSheetId="6">#REF!</definedName>
    <definedName name="S" localSheetId="7">#REF!</definedName>
    <definedName name="S" localSheetId="0">#REF!</definedName>
    <definedName name="S">#REF!</definedName>
    <definedName name="T" localSheetId="8">#REF!</definedName>
    <definedName name="T" localSheetId="9">#REF!</definedName>
    <definedName name="T" localSheetId="10">#REF!</definedName>
    <definedName name="T" localSheetId="3">#REF!</definedName>
    <definedName name="T" localSheetId="5">#REF!</definedName>
    <definedName name="T" localSheetId="6">#REF!</definedName>
    <definedName name="T" localSheetId="7">#REF!</definedName>
    <definedName name="T" localSheetId="0">#REF!</definedName>
    <definedName name="T">#REF!</definedName>
    <definedName name="tiling">#REF!</definedName>
    <definedName name="U" localSheetId="8">#REF!</definedName>
    <definedName name="U" localSheetId="9">#REF!</definedName>
    <definedName name="U" localSheetId="10">#REF!</definedName>
    <definedName name="U" localSheetId="3">#REF!</definedName>
    <definedName name="U" localSheetId="5">#REF!</definedName>
    <definedName name="U" localSheetId="6">#REF!</definedName>
    <definedName name="U" localSheetId="7">#REF!</definedName>
    <definedName name="U" localSheetId="0">#REF!</definedName>
    <definedName name="U">#REF!</definedName>
    <definedName name="V" localSheetId="8">#REF!</definedName>
    <definedName name="V" localSheetId="9">#REF!</definedName>
    <definedName name="V" localSheetId="10">#REF!</definedName>
    <definedName name="V" localSheetId="3">#REF!</definedName>
    <definedName name="V" localSheetId="5">#REF!</definedName>
    <definedName name="V" localSheetId="6">#REF!</definedName>
    <definedName name="V" localSheetId="7">#REF!</definedName>
    <definedName name="V" localSheetId="0">#REF!</definedName>
    <definedName name="V">#REF!</definedName>
    <definedName name="VATCHE">#REF!</definedName>
    <definedName name="VATCHE1">#REF!</definedName>
    <definedName name="VATCHE4">#REF!</definedName>
    <definedName name="VATCHE5">#REF!</definedName>
    <definedName name="W" localSheetId="8">#REF!</definedName>
    <definedName name="W" localSheetId="9">#REF!</definedName>
    <definedName name="W" localSheetId="10">#REF!</definedName>
    <definedName name="W" localSheetId="3">#REF!</definedName>
    <definedName name="W" localSheetId="5">#REF!</definedName>
    <definedName name="W" localSheetId="6">#REF!</definedName>
    <definedName name="W" localSheetId="7">#REF!</definedName>
    <definedName name="W" localSheetId="0">#REF!</definedName>
    <definedName name="W">#REF!</definedName>
    <definedName name="X" localSheetId="8">#REF!</definedName>
    <definedName name="X" localSheetId="9">#REF!</definedName>
    <definedName name="X" localSheetId="10">#REF!</definedName>
    <definedName name="X" localSheetId="3">#REF!</definedName>
    <definedName name="X" localSheetId="5">#REF!</definedName>
    <definedName name="X" localSheetId="6">#REF!</definedName>
    <definedName name="X" localSheetId="7">#REF!</definedName>
    <definedName name="X" localSheetId="0">#REF!</definedName>
    <definedName name="X">#REF!</definedName>
    <definedName name="Y" localSheetId="8">#REF!</definedName>
    <definedName name="Y" localSheetId="9">#REF!</definedName>
    <definedName name="Y" localSheetId="10">#REF!</definedName>
    <definedName name="Y" localSheetId="3">#REF!</definedName>
    <definedName name="Y" localSheetId="5">#REF!</definedName>
    <definedName name="Y" localSheetId="6">#REF!</definedName>
    <definedName name="Y" localSheetId="7">#REF!</definedName>
    <definedName name="Y" localSheetId="0">#REF!</definedName>
    <definedName name="Y">#REF!</definedName>
    <definedName name="Z" localSheetId="8">#REF!</definedName>
    <definedName name="Z" localSheetId="9">#REF!</definedName>
    <definedName name="Z" localSheetId="10">#REF!</definedName>
    <definedName name="Z" localSheetId="3">#REF!</definedName>
    <definedName name="Z" localSheetId="5">#REF!</definedName>
    <definedName name="Z" localSheetId="6">#REF!</definedName>
    <definedName name="Z" localSheetId="7">#REF!</definedName>
    <definedName name="Z" localSheetId="0">#REF!</definedName>
    <definedName name="Z">#REF!</definedName>
  </definedNames>
  <calcPr calcId="191029" fullPrecision="0"/>
</workbook>
</file>

<file path=xl/calcChain.xml><?xml version="1.0" encoding="utf-8"?>
<calcChain xmlns="http://schemas.openxmlformats.org/spreadsheetml/2006/main">
  <c r="F62" i="112" l="1"/>
  <c r="F61" i="112"/>
  <c r="B109" i="112" l="1"/>
  <c r="F97" i="112"/>
  <c r="F96" i="112"/>
  <c r="F91" i="112"/>
  <c r="F90" i="112"/>
  <c r="F89" i="112"/>
  <c r="F83" i="112"/>
  <c r="F82" i="112"/>
  <c r="F78" i="112"/>
  <c r="F71" i="112"/>
  <c r="F70" i="112"/>
  <c r="F69" i="112"/>
  <c r="F68" i="112"/>
  <c r="F60" i="112"/>
  <c r="F59" i="112"/>
  <c r="F58" i="112"/>
  <c r="F57" i="112"/>
  <c r="F56" i="112"/>
  <c r="F51" i="112"/>
  <c r="F44" i="112"/>
  <c r="F43" i="112"/>
  <c r="C35" i="112"/>
  <c r="F35" i="112" s="1"/>
  <c r="F30" i="112"/>
  <c r="F28" i="112"/>
  <c r="F26" i="112"/>
  <c r="F24" i="112"/>
  <c r="F22" i="112"/>
  <c r="F20" i="112"/>
  <c r="F18" i="112"/>
  <c r="C16" i="112"/>
  <c r="F16" i="112" s="1"/>
  <c r="F14" i="112"/>
  <c r="F12" i="112"/>
  <c r="F10" i="112"/>
  <c r="F8" i="112"/>
  <c r="F38" i="112" l="1"/>
  <c r="F104" i="112" s="1"/>
  <c r="F73" i="112"/>
  <c r="F105" i="112" s="1"/>
  <c r="F99" i="112"/>
  <c r="F106" i="112" s="1"/>
  <c r="F111" i="112" l="1"/>
  <c r="D28" i="9" s="1"/>
  <c r="C29" i="106"/>
  <c r="F29" i="106" s="1"/>
  <c r="B29" i="110"/>
  <c r="L16" i="110"/>
  <c r="L14" i="110"/>
  <c r="L12" i="110"/>
  <c r="L9" i="110"/>
  <c r="L19" i="110" l="1"/>
  <c r="L25" i="110" s="1"/>
  <c r="L31" i="110" s="1"/>
  <c r="D24" i="9" s="1"/>
  <c r="F13" i="92" l="1"/>
  <c r="F54" i="108" l="1"/>
  <c r="F44" i="87" l="1"/>
  <c r="F68" i="86"/>
  <c r="F65" i="86"/>
  <c r="F10" i="92"/>
  <c r="C63" i="86"/>
  <c r="C61" i="86"/>
  <c r="C56" i="86"/>
  <c r="C54" i="86"/>
  <c r="C40" i="86"/>
  <c r="C46" i="86" l="1"/>
  <c r="C42" i="86"/>
  <c r="F39" i="108"/>
  <c r="B68" i="108" l="1"/>
  <c r="F50" i="108"/>
  <c r="F49" i="108"/>
  <c r="F48" i="108"/>
  <c r="F47" i="108"/>
  <c r="F57" i="108" s="1"/>
  <c r="F37" i="108"/>
  <c r="F35" i="108"/>
  <c r="F33" i="108"/>
  <c r="F31" i="108"/>
  <c r="F25" i="108"/>
  <c r="F24" i="108"/>
  <c r="F20" i="108"/>
  <c r="F19" i="108"/>
  <c r="F11" i="108"/>
  <c r="F41" i="108" l="1"/>
  <c r="F63" i="108" s="1"/>
  <c r="F64" i="108"/>
  <c r="F70" i="108" l="1"/>
  <c r="D26" i="9" s="1"/>
  <c r="F13" i="86"/>
  <c r="F29" i="86" l="1"/>
  <c r="C20" i="91" l="1"/>
  <c r="F20" i="91" l="1"/>
  <c r="C24" i="74" l="1"/>
  <c r="F17" i="74"/>
  <c r="F15" i="74"/>
  <c r="F14" i="87" l="1"/>
  <c r="F12" i="87"/>
  <c r="F10" i="87"/>
  <c r="F8" i="87"/>
  <c r="F42" i="87" l="1"/>
  <c r="F40" i="87"/>
  <c r="F38" i="87"/>
  <c r="F22" i="87" l="1"/>
  <c r="C27" i="106"/>
  <c r="F27" i="106" s="1"/>
  <c r="C25" i="106"/>
  <c r="C23" i="106"/>
  <c r="F28" i="83"/>
  <c r="F26" i="83"/>
  <c r="F30" i="83"/>
  <c r="F20" i="83"/>
  <c r="F44" i="107" l="1"/>
  <c r="F45" i="107"/>
  <c r="F46" i="107"/>
  <c r="F47" i="107"/>
  <c r="F48" i="107"/>
  <c r="F49" i="107"/>
  <c r="F43" i="107"/>
  <c r="F51" i="107" l="1"/>
  <c r="F53" i="107" s="1"/>
  <c r="F59" i="107" s="1"/>
  <c r="D8" i="9" s="1"/>
  <c r="B38" i="106" l="1"/>
  <c r="F25" i="106"/>
  <c r="F23" i="106"/>
  <c r="F16" i="106"/>
  <c r="F10" i="106"/>
  <c r="F31" i="106" s="1"/>
  <c r="F36" i="106" l="1"/>
  <c r="F40" i="106" s="1"/>
  <c r="D12" i="9" s="1"/>
  <c r="F61" i="86" l="1"/>
  <c r="F63" i="86"/>
  <c r="F26" i="74"/>
  <c r="F8" i="92"/>
  <c r="F42" i="86" l="1"/>
  <c r="F26" i="87" l="1"/>
  <c r="F16" i="83" l="1"/>
  <c r="F18" i="83"/>
  <c r="F46" i="86" l="1"/>
  <c r="F44" i="86"/>
  <c r="F36" i="83" l="1"/>
  <c r="F34" i="83"/>
  <c r="F32" i="83"/>
  <c r="F24" i="83"/>
  <c r="F22" i="83"/>
  <c r="F23" i="86" l="1"/>
  <c r="F34" i="92" l="1"/>
  <c r="F11" i="86" l="1"/>
  <c r="F32" i="87" l="1"/>
  <c r="F9" i="86" l="1"/>
  <c r="F17" i="86"/>
  <c r="F31" i="86" l="1"/>
  <c r="F76" i="86" s="1"/>
  <c r="F20" i="87"/>
  <c r="F24" i="74" l="1"/>
  <c r="F11" i="74" l="1"/>
  <c r="F28" i="74" l="1"/>
  <c r="F13" i="74"/>
  <c r="F35" i="74" l="1"/>
  <c r="F42" i="74" s="1"/>
  <c r="F40" i="86" l="1"/>
  <c r="F48" i="86"/>
  <c r="F36" i="87" l="1"/>
  <c r="F14" i="83" l="1"/>
  <c r="F12" i="83"/>
  <c r="F42" i="83" s="1"/>
  <c r="F50" i="83" l="1"/>
  <c r="F19" i="92" l="1"/>
  <c r="F21" i="92"/>
  <c r="F28" i="92"/>
  <c r="F30" i="92"/>
  <c r="F32" i="92"/>
  <c r="F36" i="92"/>
  <c r="F42" i="92"/>
  <c r="B55" i="92"/>
  <c r="F34" i="87"/>
  <c r="F47" i="87" s="1"/>
  <c r="B39" i="91"/>
  <c r="F12" i="91"/>
  <c r="F10" i="91"/>
  <c r="F25" i="91" s="1"/>
  <c r="F45" i="92" l="1"/>
  <c r="F51" i="92" s="1"/>
  <c r="F57" i="92" s="1"/>
  <c r="D22" i="9" s="1"/>
  <c r="F31" i="91"/>
  <c r="F41" i="91" s="1"/>
  <c r="F53" i="87"/>
  <c r="F58" i="87" s="1"/>
  <c r="F56" i="86"/>
  <c r="F54" i="86"/>
  <c r="F38" i="86"/>
  <c r="F71" i="86" s="1"/>
  <c r="D16" i="9" l="1"/>
  <c r="D18" i="9"/>
  <c r="B56" i="87"/>
  <c r="B79" i="86"/>
  <c r="B54" i="83"/>
  <c r="B40" i="74"/>
  <c r="F77" i="86" l="1"/>
  <c r="F81" i="86" s="1"/>
  <c r="F56" i="83"/>
  <c r="D10" i="9" s="1"/>
  <c r="D20" i="9" l="1"/>
  <c r="D14" i="9"/>
  <c r="D30" i="9" l="1"/>
  <c r="D35" i="9" s="1"/>
</calcChain>
</file>

<file path=xl/sharedStrings.xml><?xml version="1.0" encoding="utf-8"?>
<sst xmlns="http://schemas.openxmlformats.org/spreadsheetml/2006/main" count="703" uniqueCount="344">
  <si>
    <t>Index</t>
  </si>
  <si>
    <t>Total Amount</t>
  </si>
  <si>
    <t>Division 2</t>
  </si>
  <si>
    <t>Siteworks</t>
  </si>
  <si>
    <t>Division 6</t>
  </si>
  <si>
    <t>Wood and Plastics</t>
  </si>
  <si>
    <t>Division 8</t>
  </si>
  <si>
    <t>Doors and windows</t>
  </si>
  <si>
    <t>Division 9</t>
  </si>
  <si>
    <t>Finishes</t>
  </si>
  <si>
    <t>DIVISION 2 - SITEWORK</t>
  </si>
  <si>
    <t>Item</t>
  </si>
  <si>
    <t>Description</t>
  </si>
  <si>
    <t>Qty</t>
  </si>
  <si>
    <t>Unit</t>
  </si>
  <si>
    <t>Unit Rate
US$</t>
  </si>
  <si>
    <t>Amount
US$</t>
  </si>
  <si>
    <t>A</t>
  </si>
  <si>
    <t>m²</t>
  </si>
  <si>
    <t>ls</t>
  </si>
  <si>
    <t>nb</t>
  </si>
  <si>
    <t>B</t>
  </si>
  <si>
    <t>C</t>
  </si>
  <si>
    <t>D</t>
  </si>
  <si>
    <t>COLLECTION</t>
  </si>
  <si>
    <t>Carried to Summary</t>
  </si>
  <si>
    <t>Nb</t>
  </si>
  <si>
    <t>Page No. 1/1</t>
  </si>
  <si>
    <t>DIVISION 6 - WOOD AND PLASTICS</t>
  </si>
  <si>
    <t>DIVISION 8 - DOORS AND WINDOWS</t>
  </si>
  <si>
    <t>DIVISION 9 - FINISHES</t>
  </si>
  <si>
    <t>PAINTS AND COATING (09900)</t>
  </si>
  <si>
    <t>lm</t>
  </si>
  <si>
    <t>E</t>
  </si>
  <si>
    <t>TILE (09300)</t>
  </si>
  <si>
    <t>DIVISION 15 - MECHANICAL</t>
  </si>
  <si>
    <t>Breakdown of Qty</t>
  </si>
  <si>
    <t>Nb.</t>
  </si>
  <si>
    <t>PLUMBING FIXTURES (15440)</t>
  </si>
  <si>
    <t>F</t>
  </si>
  <si>
    <t>Division 15</t>
  </si>
  <si>
    <t>Mechanical</t>
  </si>
  <si>
    <t>To Collection   US$</t>
  </si>
  <si>
    <t>US$</t>
  </si>
  <si>
    <t>DIVISION 7 - THERMAL AND MOISTURE PROTECTION</t>
  </si>
  <si>
    <t>COLD FLUID-APPLIED WATERPROOFING (07140)</t>
  </si>
  <si>
    <t>To perimeter of ditto, average 215mm high</t>
  </si>
  <si>
    <t>l.m</t>
  </si>
  <si>
    <t>ALUMINUM WORKS (08520)</t>
  </si>
  <si>
    <t>PORTLAND CEMENT PLASTER (09220)</t>
  </si>
  <si>
    <t xml:space="preserve">Mirror overall dim. 650x650 mm in WC </t>
  </si>
  <si>
    <t xml:space="preserve">6mm thick polished plate glass mirror with 30 mm wood frame fixed to wall, including supports and all necessary accessories; as specified </t>
  </si>
  <si>
    <t>MIRRORS (10800)</t>
  </si>
  <si>
    <t>G</t>
  </si>
  <si>
    <t>Toilet brush with holder</t>
  </si>
  <si>
    <t>Toilet Paper holder</t>
  </si>
  <si>
    <t>Soap holder</t>
  </si>
  <si>
    <t>TOILET, BATH AND LAUNDRY ACCESSORIES (10800)</t>
  </si>
  <si>
    <t>Portable dry powder fire extinguisher 6 Kg capacity fixed to wall</t>
  </si>
  <si>
    <t>FIRE EXTINGUISHER (10522)</t>
  </si>
  <si>
    <t>DIVISION 10 - SPECIALTIES</t>
  </si>
  <si>
    <t>PIPES AND FITTINGS (15060, 15110)</t>
  </si>
  <si>
    <t>m</t>
  </si>
  <si>
    <t>2" diameter</t>
  </si>
  <si>
    <t>DRAINAGE AND VENT SYSTEMS (15420)</t>
  </si>
  <si>
    <t>Non pressure UPVC pipes according to ASTM D2665</t>
  </si>
  <si>
    <t>4" diameter</t>
  </si>
  <si>
    <t>DIVISION 16 - ELECTRICAL</t>
  </si>
  <si>
    <t>WIRING DEVICES (16140)</t>
  </si>
  <si>
    <t>Wall mounted one way, one gang light switch, rated 10A/250V-</t>
  </si>
  <si>
    <t>LIGHT POINT</t>
  </si>
  <si>
    <t>PANELBOARD (16442)</t>
  </si>
  <si>
    <t>LIGHTING (16500)</t>
  </si>
  <si>
    <t>H</t>
  </si>
  <si>
    <t>I</t>
  </si>
  <si>
    <t>Division 7</t>
  </si>
  <si>
    <t>Thermal and moisture protection</t>
  </si>
  <si>
    <t>Division 10</t>
  </si>
  <si>
    <t>Specialties</t>
  </si>
  <si>
    <t>Division 16</t>
  </si>
  <si>
    <t>Electrical</t>
  </si>
  <si>
    <t>l.m.</t>
  </si>
  <si>
    <t>STRUCTURAL, ARCHITECTURAL WORKS</t>
  </si>
  <si>
    <t>The contractor is referred to the specifications and drawings for all details related to this section of the works and he is to include for complying with all the requirements contained therein, whether or not they are specifically mentioned whithin the items description.</t>
  </si>
  <si>
    <t>The contractor shall provide all equipments, workmanship, and execute the required works to the satisfaction of the Engineer.</t>
  </si>
  <si>
    <t>lp</t>
  </si>
  <si>
    <t>CUSTOM CABINETS (06410)</t>
  </si>
  <si>
    <t>SECTION 06415 - COUNTERTOPS</t>
  </si>
  <si>
    <t>WOOD DOORS (08210)</t>
  </si>
  <si>
    <t xml:space="preserve">SUSPENDED CEILING SYSTEM (09130) </t>
  </si>
  <si>
    <t>Page No. 1/3</t>
  </si>
  <si>
    <t>Page No. 2/3</t>
  </si>
  <si>
    <t>Page No. 3/3</t>
  </si>
  <si>
    <t>SIGNAGE (10440)</t>
  </si>
  <si>
    <t>J</t>
  </si>
  <si>
    <t>K</t>
  </si>
  <si>
    <t>L</t>
  </si>
  <si>
    <t>M</t>
  </si>
  <si>
    <t>Lp</t>
  </si>
  <si>
    <t>SPLIT UNIT (15660)</t>
  </si>
  <si>
    <t>Ceramic Wall Tile: ANSI A137.1, and conforming to the following:
1. Moisture Absorption: 0 to 0.5 percent. 2. Size: As indicated on drawings. 3. Shape: Square and/or Rectangular, as indicated on drawings. 4. Edge: Square and/or Cushioned, as indicated on drawings.
5. Surface Finish: Unglazed, Matte glazed, and/or Mottle glazed, as indicated on drawings. 6. Color: As selected by Supervisor. 7. Pattern: As indicated on drawings.</t>
  </si>
  <si>
    <t>DEMOLITION (02060)</t>
  </si>
  <si>
    <t>Thresholds in various widths, minimum 30mm. Stone floor tiles including cement and sand mortar, finish as indicated and grouting; as specified and per schedule of finishes and as shown on drawings.</t>
  </si>
  <si>
    <t>CO2 portable fire extinguisher 5 Kg capacity fixed to wall</t>
  </si>
  <si>
    <t>DB</t>
  </si>
  <si>
    <t>UDB</t>
  </si>
  <si>
    <t>POWER CONDUCTORS AND CABLES (16120)</t>
  </si>
  <si>
    <t>Cu/PVC/PVC 0.6/1.0kV Cables</t>
  </si>
  <si>
    <t>MAIN POWER CONNECTION.</t>
  </si>
  <si>
    <t>4" diameter junction box</t>
  </si>
  <si>
    <t>DN20mm PVC pressure pipe to act as condensate drain</t>
  </si>
  <si>
    <t>DIVISION 01</t>
  </si>
  <si>
    <t>GENERAL REQUIREMENTS</t>
  </si>
  <si>
    <t>Amount</t>
  </si>
  <si>
    <t>Rate</t>
  </si>
  <si>
    <t>GENERALLY</t>
  </si>
  <si>
    <t>Tenderers are to comply exactly with the pricing requirement of preliminaries, as presented hereafter</t>
  </si>
  <si>
    <t>These preliminaries are applicable to the whole of the works. If the tenderer wishes to price any of the items contained herein, then each such item, clause or sub clause must be individually priced. The tendered shall not enter any lump sums covering more than one or all items, clauses and sub-clause. Where any item, clause or sub clause is not priced, it shall be deemed that the value is included in the rates for measured items elsewhere in these Schedule of Rates.</t>
  </si>
  <si>
    <t>Tenderer will deemed to have examined the Drawings, the Specifications, to have read the Instructions to Tenderers, the Form of Agreement, the Conditions of Contract, the Form of Tender and to have visited the site and made themselves aware of all conditions including the supply of labor and materials, and are to allow in their tender for all costs, expenses, risks, liabilities and obligations set forth in or implied by the documents and drawings, and their tender price shall be deemed to include for supplying, installing, constructing, completing and maintaining the works in accordance with the terms of the Contract.</t>
  </si>
  <si>
    <t>DESCRIPTIONS</t>
  </si>
  <si>
    <t>The descriptions included in these Schedule of Rates to describe the workmanship and materials necessary for each items are not necessarily complete. The Tenderer is referred to the Conditions of Contract, Technical Specifications, other Documents and the Drawings, for further information concerning the work. No claim or variation will be considered on account of his failure to acquaint himself with such information.</t>
  </si>
  <si>
    <t>To Collection      $</t>
  </si>
  <si>
    <t>DESCRIPTIONS (CONT'D)</t>
  </si>
  <si>
    <t>The tenderer shall satisfy himself as to the meaning of every item in the Schedule of Rates and the prices inserted by him will be deemed to cover all his obligations under the Contract and all matters and things necessary for the proper construction, completion and remedying of any defects including, but not by way of limitation, for all temporary works required (including any that may be required by sub-contractors, whether nominated or otherwise).</t>
  </si>
  <si>
    <t>The price shall include for all materials, furniture, fixtures and labor and for the provision and use of all plants (whether mechanical or non-mechanical ) required for the</t>
  </si>
  <si>
    <t>expeditious carrying out of the works in their proper sequence, including for shifting, altering and adapting such temporary work and plant as may be required during the progress of the works, and removing on completion and making good any surfaces disturbed; and if not included in a price inserted against the Conditions of Contract clause following, for the guarantees and bonds required for the costs of preparing a tender, for the work in connection with measurements and final account, for profit, and for all establishment charges and on costs of whatever nature. No claim for additional payment will be allowed for any error or misunderstanding by the Tenderer in these aspects.</t>
  </si>
  <si>
    <t>The tenderer shall price all items for all sections which he considers have a value. If any item are not proceed by the Tenderer, they will be deemed to be of no value or that their value has been spread throughout the rates of the other items.</t>
  </si>
  <si>
    <t>CONDITIONS OF CONTRACT</t>
  </si>
  <si>
    <t>The conditions of contract shall be as contained within the Tender Documents. The tenderer shall allow for all costs of complying with the Conditions of Contract.</t>
  </si>
  <si>
    <t>LS</t>
  </si>
  <si>
    <t>SCHEDULE OF RATES</t>
  </si>
  <si>
    <t>The rates for all work are to include for all cutting (straight, raking or curved) as necessary</t>
  </si>
  <si>
    <t>Earthworks is to include for earthwork support and dewatering</t>
  </si>
  <si>
    <t>Earthworks shall include for excavating in rock, unstable ground, existing Note materials and obstructions, cavity probing, below water level or any other condition</t>
  </si>
  <si>
    <t>Earthworks shall include for the levelling and compacting bottoms and for Note keeping excavations free from water and treating the surface with anti-termite control</t>
  </si>
  <si>
    <t>Filling shall include for campacting in layers and grading to contours</t>
  </si>
  <si>
    <t>Concrete work shall include for all formworks</t>
  </si>
  <si>
    <t>Concrete work shall include for all fair faced finish formwork</t>
  </si>
  <si>
    <t>Reinforced concrete work shall include for all reinforcement</t>
  </si>
  <si>
    <t>Masonry work is to include for faced or fair faced work as necessary</t>
  </si>
  <si>
    <t>Page No. 2</t>
  </si>
  <si>
    <t>DIVISION 01 - GENERAL REQUIREMENTS</t>
  </si>
  <si>
    <t>Division 1</t>
  </si>
  <si>
    <t>General requirements</t>
  </si>
  <si>
    <t>11% VAT</t>
  </si>
  <si>
    <t>GRAND TOTAL</t>
  </si>
  <si>
    <t>TOTAL</t>
  </si>
  <si>
    <t>Plastic garbage bins Diam. 30 x H.40 cm</t>
  </si>
  <si>
    <r>
      <t>Cement and sand internal plastering 15mm thick, including lath, plaster stops and all necessary accessories; as specified and as per schedule of finishes in drawing (Including any necessary preparatory work for substrate).</t>
    </r>
    <r>
      <rPr>
        <u/>
        <sz val="12"/>
        <color theme="3" tint="-0.249977111117893"/>
        <rFont val="Times New Roman"/>
        <family val="1"/>
      </rPr>
      <t xml:space="preserve"> Perform Work in accordance with ASTM C926 and PCA Portland Cement Plaster (Stucco) Manual. Cement: ASTM C150, Type I Portland cement. Bonding Agent: ASTM C932; type recommended for bonding plaster to concrete and concrete masonry surfaces. Fibers: 13 mm nominal length glass fibers meeting requirements of ASTM C1116. </t>
    </r>
  </si>
  <si>
    <r>
      <t xml:space="preserve">Ceramic tiles fixed to plaster with adhesive, or fixed to floor tiles or floor concrete including grouting and pointing (as per site requirements); as specified, as per schedule of finishes and as shown on drawings. </t>
    </r>
    <r>
      <rPr>
        <u/>
        <sz val="12"/>
        <color theme="3" tint="-0.249977111117893"/>
        <rFont val="Times New Roman"/>
        <family val="1"/>
      </rPr>
      <t xml:space="preserve">Perform Work in accordance with TCA Handbook and ANSI A108 Series/A118 Series. Supply 3.5 Sq. meters (or two boxes, whichever is higher) of each type of tile furnished (excluding treads and risers). 
Ceramic and Mosaic Tile: ANSI A137.1, and conforming to the following: 1. Moisture Absorption: 0 to 0.5 percent. 2. Size: As indicated on drawings. 3. Shape: Square and/or Rectangular, as indicated on drawings. 4. Edge: Square and/or Cushioned, as indicated on drawings. 5. Surface Finish: Unglazed, Matte glazed, Mottle glazed, and/or Slip resistant, as indicated on drawings. 6. Color: As selected by Supervisor. 7. Mounted Sheet Size: As indicated on drawings. </t>
    </r>
  </si>
  <si>
    <t>Page No. 1/2</t>
  </si>
  <si>
    <t>Page No. 2/2</t>
  </si>
  <si>
    <r>
      <t xml:space="preserve">Toilet and bath accessories, including all necessary fixing accessories; as specified and as per schedules. </t>
    </r>
    <r>
      <rPr>
        <u/>
        <sz val="12"/>
        <color theme="3" tint="-0.249977111117893"/>
        <rFont val="Times New Roman"/>
        <family val="1"/>
      </rPr>
      <t>All support hinges, hooks, bars and rings shall be made of SS 316.</t>
    </r>
  </si>
  <si>
    <r>
      <t xml:space="preserve">Portable Hand-held Fire Extinguisher fully supplied and installed. </t>
    </r>
    <r>
      <rPr>
        <u/>
        <sz val="12"/>
        <color theme="3" tint="-0.249977111117893"/>
        <rFont val="Times New Roman"/>
        <family val="1"/>
      </rPr>
      <t>6Kg nominal capacity, compatible with gas and electric based fires in manufacturer's standard enameled container.</t>
    </r>
  </si>
  <si>
    <r>
      <t xml:space="preserve">The contractor shall provide all equipments, workmanship, and execute the required works to the satisfaction of the Supervisor.
</t>
    </r>
    <r>
      <rPr>
        <u/>
        <sz val="12"/>
        <color theme="3" tint="-0.249977111117893"/>
        <rFont val="Times New Roman"/>
        <family val="1"/>
      </rPr>
      <t xml:space="preserve">Contractor shall protect all parts of the site to remain intact during siteworks, demolition and disposal of debris and shall ensure minimal noise and dust levels through approved protective measures. </t>
    </r>
    <r>
      <rPr>
        <b/>
        <u/>
        <sz val="12"/>
        <color theme="3" tint="-0.249977111117893"/>
        <rFont val="Times New Roman"/>
        <family val="1"/>
      </rPr>
      <t>Contractor shall ensure safety of occupants, workers, third parties, etc</t>
    </r>
    <r>
      <rPr>
        <u/>
        <sz val="12"/>
        <color theme="3" tint="-0.249977111117893"/>
        <rFont val="Times New Roman"/>
        <family val="1"/>
      </rPr>
      <t>. during all works. Contractor shall submit engineered demolition method statement for Supervisor Approval.</t>
    </r>
  </si>
  <si>
    <r>
      <t>Apply single-component, polyurethane waterproof coating anti-root (white color), 1.5Kg/m2,UV resistance, including surface preparation, primer compatible with PU waterproof, geotextile protection in WCs &amp; reinforcement scrim at edges and special details; as specified and as shown on drawings. (screed in other section).</t>
    </r>
    <r>
      <rPr>
        <u/>
        <sz val="12"/>
        <color theme="3" tint="-0.249977111117893"/>
        <rFont val="Times New Roman"/>
        <family val="1"/>
      </rPr>
      <t xml:space="preserve"> Fluid, cold applied and quick setting elastomeric membrane waterproofing and surface dusting and protective covering. ASTM D412, ASTM D624, and ASTM D429.</t>
    </r>
    <r>
      <rPr>
        <b/>
        <u/>
        <sz val="12"/>
        <color theme="3" tint="-0.249977111117893"/>
        <rFont val="Times New Roman"/>
        <family val="1"/>
      </rPr>
      <t xml:space="preserve"> This section includes 5 years of warranty on all waterproofing works</t>
    </r>
  </si>
  <si>
    <t>Ditto, to skirting 8 cm high</t>
  </si>
  <si>
    <r>
      <t xml:space="preserve">Supply, install and connect the following multi-core unshielded PVC insulated and PVC sheathed cables (Cu/PVC/PVC 0.6/1KV) including glands, cable termination, grounding wires, cable truncking, cable trays, fixing materials, supports and necessary accessories all as specified and as mentioned on the drawings.
</t>
    </r>
    <r>
      <rPr>
        <b/>
        <u/>
        <sz val="12"/>
        <rFont val="Times New Roman"/>
        <family val="1"/>
      </rPr>
      <t xml:space="preserve"> Pre-approved manufacturers include Libancable (Lebanon) or equivalent.</t>
    </r>
  </si>
  <si>
    <t>Supply, lay, connect and test the following cold, hot, hot return and potable water pipes including all necessary fixing accessories and fittings complete as specified and shown on drawings A-401, dimensions and quantities as per site measurements</t>
  </si>
  <si>
    <t>Install and connect to existing pipes for water supply in toilets.
All pipes, hot and cold, to be embedded in walls</t>
  </si>
  <si>
    <t>l.s</t>
  </si>
  <si>
    <r>
      <t>Supply, Install and Test the Following: Air-conditioning INVERTER TYPE Split Units inclusive of Condensing units, Evaporator Blower, Control and cables, Refrigerant Copper pipes, condensate drain work, etc. 
complete with all components and accessories, supports as Specified in accordance with ASHRAE Standard 15 "Safety Code for Mechanical Refrigeration" inclusive of 3 year warranty on site, parts and labor.</t>
    </r>
    <r>
      <rPr>
        <b/>
        <u/>
        <sz val="12"/>
        <rFont val="Times New Roman"/>
        <family val="1"/>
      </rPr>
      <t xml:space="preserve"> Pre-approved manufacturers include LG (Korea), Gree (China), MDV (China) or equivalent.</t>
    </r>
  </si>
  <si>
    <t>Complete installation of split units as shown on drawings M-102 (Drainage to be connected to existing floor drain , copper routing to the balcony and to be checked on site)</t>
  </si>
  <si>
    <r>
      <t xml:space="preserve">Supply, install and connect the following wiring devices, complete including wiring/conduiting works back to respective panelboards and all related accessories, as specified and shown on drawings. </t>
    </r>
    <r>
      <rPr>
        <b/>
        <u/>
        <sz val="12"/>
        <color theme="3" tint="-0.249977111117893"/>
        <rFont val="Times New Roman"/>
        <family val="1"/>
      </rPr>
      <t>Pre-approved manufacturers include Tcino (Italy), Gewiss (Italy), or Legrand (France) or equivalent.</t>
    </r>
  </si>
  <si>
    <t>All exposed conduits fixed on columns, ceiling and walls, shall be Rigid High Gauge PVC.</t>
  </si>
  <si>
    <t xml:space="preserve">Wall mounted double socket outlet (2P+E), fed from UPS, rated 16A/250V - </t>
  </si>
  <si>
    <t xml:space="preserve">1PH Electrical Outlet for inverter split unit with disconnect switch IP64, Aluminum Alloy Enclosure, rated in AC23 - 2x16A - </t>
  </si>
  <si>
    <t>Type A: Recessed 60x60 LED panel, IP22, 40W LED lamp.</t>
  </si>
  <si>
    <t>No</t>
  </si>
  <si>
    <t>Type C: LED Round panel 20cm Lighting fixture, IP22, 18W.</t>
  </si>
  <si>
    <t>Indirect Lighting Strip LED, 15W/lm - 4000K.</t>
  </si>
  <si>
    <t>TELECOM SYSTEM (SECTION 16730)</t>
  </si>
  <si>
    <t>Supply, install and connect complete telecom system including conduits, Cat6 cables, RJ45 outlets, pull boxes, cover plate, supports, rigid and flexible medium gauge PVC conduits, patch panels, switches, surge arrestors and all needed accessories as specified and as shown on drawings.</t>
  </si>
  <si>
    <t>Connection to existing telecom network</t>
  </si>
  <si>
    <t>Main Distribution Frame including patch panel 24 ports, switch including patch cords and all needed accessories</t>
  </si>
  <si>
    <t>RJ45 Telecom Socket outlet with shutter including CAT6 UTP cable to corresponding Patch Panel</t>
  </si>
  <si>
    <t>STATIC UNINTERRUPTIBLE POWER SUPPLY SYSTEM (263353)</t>
  </si>
  <si>
    <t>Supply, install and connect a 1 phase UPS system, frequency variation: 1% maximum, voltage variation in steady state: 1% maximum, THD: 5%, complete with ventilation, 30 minutes autonomy batteries and all needed accessories to insure the full functionality of the UPS as specified and shown on drawings and to the satisfaction of the Engineer.</t>
  </si>
  <si>
    <t>AUDIO VISUAL AND BAGROUND MUSIC SYSTEMS (275116)</t>
  </si>
  <si>
    <t>Supply, install and connect a complete sound system including all required audio/video equipment, wires, conduits and boxes as shown and specified on the drawings.</t>
  </si>
  <si>
    <t>Ceiling mounted recessed speakers</t>
  </si>
  <si>
    <t>Allow for main power connection including the supply and installation of breakers and protections in main building panel, all necessary protection instruments and accessories.</t>
  </si>
  <si>
    <t>Paper holder</t>
  </si>
  <si>
    <t>IP VIDEO SURVEILLANCE (282300)</t>
  </si>
  <si>
    <t>Supply, install and connect the following CCTV system including boxes, conduits, cables and all needed accessories as specified, as shown on drawings and to the satisfaction of the Engineer.</t>
  </si>
  <si>
    <t>System to be interfaced and equipped to be monitored remotely by the Client thru any mobile device.</t>
  </si>
  <si>
    <t>2 MP High resolution colour CCTV dome (fixed) IP camera, POE with auto iris, vary focal lens &amp; POE, ceiling mounting adapter or wall bracket.</t>
  </si>
  <si>
    <t>U</t>
  </si>
  <si>
    <t>Mass ceramic or Gres Ceram to walls, 30x60 cm in Kitchen F1-34</t>
  </si>
  <si>
    <t>Supply &amp; Apply signage, Aluminum plates with beveled edges and vinyl cover text, chrome mounting accessories; design and manufacturing to be approved by Supervisor. Dim. 100x40 cm, at main entrance</t>
  </si>
  <si>
    <r>
      <t>15.9mm thick gypsum board suspended ceiling, including suspension system and all necessary fixing accessories, including two access traps 40x40cm (where needed); as specified and per schedule of finishes (</t>
    </r>
    <r>
      <rPr>
        <b/>
        <u/>
        <sz val="12"/>
        <rFont val="Times New Roman"/>
        <family val="1"/>
      </rPr>
      <t>painting measured separately)</t>
    </r>
    <r>
      <rPr>
        <u/>
        <sz val="12"/>
        <rFont val="Times New Roman"/>
        <family val="1"/>
      </rPr>
      <t xml:space="preserve"> and as shown on drawing AF102 .
</t>
    </r>
    <r>
      <rPr>
        <u/>
        <sz val="12"/>
        <color theme="4" tint="-0.499984740745262"/>
        <rFont val="Times New Roman"/>
        <family val="1"/>
      </rPr>
      <t>Acoustic tiles of size, color, finish, pattern and texture as shown in drawings or as instructed by Supervisor, manufactured by an approved manufacturer. The suspension system shall consist of angle hangers or suspension wires, primary suspension channels and main runners, with all necessary clips. The main runners shall be of the split ‘T’ type to give a fully concealed fixing system. Suspension systems shall generally be of hot dip galvanized steel members comprising all hangers, runners, trimmers, bearers, clips, tie wires, bolts and screws necessary to install the ceilings rigidly and to a true and level finish. The use of timber is to be avoided. Finish coating color shall be as instructed by Supervisor. In places of particularly high humidity (80 deg. humidity), the members of the suspension system shall be aluminum alloy instead of steel. Tying Wire: All tying wire shall be galvanized soft wire confirming with BS 443 or equivalent and shall be 1.2mm (for securing expanded metal) and 3mm (for securing ceiling runners to bearer channel.</t>
    </r>
  </si>
  <si>
    <t>Wall Type - 24000 Btu (5 m copper pipes length), in conference rooms</t>
  </si>
  <si>
    <t>Lighting points materials, supplied, installed, connected complete including conduits, conduit accessories and supports, junction, derivation and outlet boxes, conductors, connectors and all related accessories, as specified and shown on drawings EL-102</t>
  </si>
  <si>
    <t>Ceiling and wall light point</t>
  </si>
  <si>
    <r>
      <t xml:space="preserve">Supply, install and connect the following panelboards, complete including surge arresters, protective devices, measuring devices, contactors, auxiliaries and all related accessories, as specified and shown on drawings EL-102. </t>
    </r>
    <r>
      <rPr>
        <b/>
        <u/>
        <sz val="12"/>
        <rFont val="Times New Roman"/>
        <family val="1"/>
      </rPr>
      <t>Pre-approved manufacturers include Schneider (France), ABB (Switzerland), Legrand (France), Eaton (USA) or equivalent.</t>
    </r>
  </si>
  <si>
    <r>
      <t xml:space="preserve">Supply, install and connect the following lighting fixtures, complete including control gear, lamps, supports, mounting, brackets and all related accessories, as specified and shown on drawings EL102. 
</t>
    </r>
    <r>
      <rPr>
        <b/>
        <u/>
        <sz val="12"/>
        <rFont val="Times New Roman"/>
        <family val="1"/>
      </rPr>
      <t>Lighting manufacturers to be of the renowned worldwide, compliant to standards, official manufacturer certifications must be achieved and fixtures to be approved by the Architect.</t>
    </r>
  </si>
  <si>
    <t>HDMI socket outlet including both sides sockets, cables with appropriate converter for extended length, conduits and boxes.</t>
  </si>
  <si>
    <t>Wall mounted single socket outlet (2P+E), fed from UPS, rated 16A/250V-</t>
  </si>
  <si>
    <t>DIVISION 5 - METALS</t>
  </si>
  <si>
    <t xml:space="preserve">HANDRAILS AND RAILINGS (05520) </t>
  </si>
  <si>
    <t>STRUCTUAL STEEL WITH METAL CLADDING (05121)</t>
  </si>
  <si>
    <t>The contractor shall be fully responsible for the execution of this structural element, its proper fixing within the walls, and adherence to the approved structural shopdrawings and details</t>
  </si>
  <si>
    <t>m2</t>
  </si>
  <si>
    <t>Division 5</t>
  </si>
  <si>
    <t>Metals</t>
  </si>
  <si>
    <r>
      <t>Coordination &amp; Management</t>
    </r>
    <r>
      <rPr>
        <sz val="12"/>
        <rFont val="Times New Roman"/>
        <family val="1"/>
      </rPr>
      <t>: Project coordination, meetings, scheduling, interfacing with all trades and stakeholders.</t>
    </r>
  </si>
  <si>
    <r>
      <t>Submittals &amp; Documentation</t>
    </r>
    <r>
      <rPr>
        <sz val="12"/>
        <rFont val="Times New Roman"/>
        <family val="1"/>
      </rPr>
      <t>: Material submittals, method statements, reports, progress report, etc.</t>
    </r>
  </si>
  <si>
    <t>Shopdrawings, detailed drawings, calculation notes (where required), etc.</t>
  </si>
  <si>
    <r>
      <t>Testing, Commissioning &amp; Handover</t>
    </r>
    <r>
      <rPr>
        <sz val="12"/>
        <rFont val="Times New Roman"/>
        <family val="1"/>
      </rPr>
      <t>: All required execution and completion testing including soil, concrete, material and MEP tests, commissioning of all systems, cleaning, O&amp;M manuals, warranties, authority approvals, and contract closeout.</t>
    </r>
  </si>
  <si>
    <r>
      <rPr>
        <b/>
        <sz val="12"/>
        <rFont val="Times New Roman"/>
        <family val="1"/>
      </rPr>
      <t>As-built drawings:</t>
    </r>
    <r>
      <rPr>
        <sz val="12"/>
        <rFont val="Times New Roman"/>
        <family val="1"/>
        <charset val="178"/>
      </rPr>
      <t xml:space="preserve"> Preparation and submission of complete final as-built drawings for all disciplines, including all revisions required to reflect actual site conditions and executed works, in approved hard copy and digital formats.</t>
    </r>
  </si>
  <si>
    <r>
      <t xml:space="preserve">Insurance: </t>
    </r>
    <r>
      <rPr>
        <sz val="12"/>
        <rFont val="Times New Roman"/>
        <family val="1"/>
      </rPr>
      <t>The rate shall include the cost of providing all required insurances in accordance with the Contract Documents in general, Bid Conditions and Procedures, and Conditions of Contract in particular</t>
    </r>
  </si>
  <si>
    <r>
      <t>Incidental &amp; Unmeasured Works:</t>
    </r>
    <r>
      <rPr>
        <sz val="12"/>
        <rFont val="Times New Roman"/>
        <family val="1"/>
      </rPr>
      <t xml:space="preserve"> Any works, materials, or obligations not separately measured but required for completion in accordance with the Tender Documents.</t>
    </r>
  </si>
  <si>
    <r>
      <t>Engineered demolition of  masonry and concrete wall parts. Remove the demolished materials to approved dumps as directed by the Engineer. Propping where necessary and careful removal of the existing tiling, wood doors, steel items, all kinds of piping and wiring and preparing surface to receive finishes/concrete as directed by the Supervisor, as shown on drawings.</t>
    </r>
    <r>
      <rPr>
        <b/>
        <u/>
        <sz val="12"/>
        <rFont val="Times New Roman"/>
        <family val="1"/>
      </rPr>
      <t xml:space="preserve"> All removed materials, steel, ACs, equipments, sanitary fixtures, electrical fixtures, etc. belong to the center</t>
    </r>
  </si>
  <si>
    <t>Demolition and removal of false ceiling at corridors</t>
  </si>
  <si>
    <t>Removal of existing steel doors and steel rolling shutters, at main façade</t>
  </si>
  <si>
    <t>Pc</t>
  </si>
  <si>
    <t>Removal of existing AC machines above false ceiling and related compressors</t>
  </si>
  <si>
    <t>Removal of existing aluminum sliding doors with steel tubes, for replacement</t>
  </si>
  <si>
    <t>Removal of existing steel doors at kitchen &amp; electrical room</t>
  </si>
  <si>
    <t>Dismantling and disposal of all existing sanitary fixtures and pipes in toilets and kitchen</t>
  </si>
  <si>
    <t>Dismantling and disposal of existing old sanitary pipes in ceiling and walls in offices area</t>
  </si>
  <si>
    <t xml:space="preserve">Demolition and removal of existing floor tiling in all rooms and balconies </t>
  </si>
  <si>
    <t>Demolition and removal of existing walls tiling in toilets and kitchen</t>
  </si>
  <si>
    <t>Removal of existing wood doors for replacement</t>
  </si>
  <si>
    <t>Removal of existing steel handrails at balcony, only from the secondary façade, for new aluminum installation</t>
  </si>
  <si>
    <t>Demolition and removal of existing granite top and sink in kitchen</t>
  </si>
  <si>
    <t>Dismantling and removal of old electrical pipes, cables and electrical fixtures, in walls and ceiling, and where needed</t>
  </si>
  <si>
    <t>Existing steel handrail and guardrail, at main façade balcony</t>
  </si>
  <si>
    <t>Supply and Install steel Balustrades and Handrails complete including supports, anchors, bolts, welded to flat bars, floor/wall plates, and all necessary fixing accessories; all as described in the specifications, and as approved by the engineer</t>
  </si>
  <si>
    <t>Supply and install Guardrail and Handrail for the separation at balcony, main entrance façade, at ground floor entrance, to be installed to the floor. Design and details to be same as existing one</t>
  </si>
  <si>
    <t>STEEL HANDRAIL REFURBISHMENT</t>
  </si>
  <si>
    <t>Complete refurbishment of existing steel handrail and guardrail at balocny, main entrance , including part replacement, leveling and accessories, scrubbing and site brush oil-based painting.</t>
  </si>
  <si>
    <t>Section includes structural steel. Steel rectangular hollow beam and steel columns, including anti corrosive paint and steel painting, installation, steel plates for end closure, welding, fixing to concrete floor and concrete walls and ceilings, all necessary fixing  accessories, down spouts, and any necessary preparatoty works; as shown on drawings A-102 and A-602, A-603</t>
  </si>
  <si>
    <t>Steel rectangular hollow beam 150x100x2.5 mm, for the installation of the Aluminum doors, as shown on drawings A-602 &amp; A-603:
- To be fixed to existing concrete columns, at the main facade elevations;
- All beams to be firmly fixed and anchored into structural walls to ensure adequate support;</t>
  </si>
  <si>
    <t>Steel rectangular hollow beam 150x100x2.5 mm, for the installation of the Aluminum doors, as shown on drawings A-602 &amp; A-603:
- To be fixed to the new steel columns, at the secondary facade elevations;
- All beams to be firmly fixed, welded and anchored into the new steel columns</t>
  </si>
  <si>
    <t>Steel rectangular hollow section (SHS) 150x150x2.5 mm, for the new steel columns, as shown on drawings A-602 &amp; A-603:
- To be fixed to the concrete parapet and ceilings;
- To be fixed including base plates, anchor bolts, welding, etc.</t>
  </si>
  <si>
    <r>
      <t xml:space="preserve">Wood doors, panel 45mm thick, including Frake solid wooden frame &amp; subframe with </t>
    </r>
    <r>
      <rPr>
        <b/>
        <u/>
        <sz val="12"/>
        <rFont val="Times New Roman"/>
        <family val="1"/>
      </rPr>
      <t>walnut veneer</t>
    </r>
    <r>
      <rPr>
        <u/>
        <sz val="12"/>
        <rFont val="Times New Roman"/>
        <family val="1"/>
      </rPr>
      <t xml:space="preserve">, Frake solid wooden architrave with walnut veneer, 45mm wooden leaf composed by 27mm tubular core, 8mm MDF with walnut veneer from both sides, SS handle, shop spray-applied clear matte polyurethane (PU) finish, including sanding between coats and all preparatory works, installation of door hardware and all necessary fixing accessories and door hardware; as specified and as per schedules and details on drawings A-102 &amp; A-601
</t>
    </r>
  </si>
  <si>
    <r>
      <rPr>
        <u/>
        <sz val="12"/>
        <rFont val="Times New Roman"/>
        <family val="1"/>
      </rPr>
      <t>DW01,</t>
    </r>
    <r>
      <rPr>
        <sz val="12"/>
        <rFont val="Times New Roman"/>
        <family val="1"/>
      </rPr>
      <t xml:space="preserve"> overall size 950 mm wide x 2200 mm high, net opening 850 mm wide x 2200 mm high, single leaf door, as shown on drawing A-601</t>
    </r>
  </si>
  <si>
    <r>
      <rPr>
        <u/>
        <sz val="12"/>
        <rFont val="Times New Roman"/>
        <family val="1"/>
      </rPr>
      <t>DW03,</t>
    </r>
    <r>
      <rPr>
        <sz val="12"/>
        <rFont val="Times New Roman"/>
        <family val="1"/>
      </rPr>
      <t xml:space="preserve"> overall size 1250 mm wide x 2200 mm high, net opening 1150 mm wide x 2200 mm high, single leaf door, as shown on drawing A-601</t>
    </r>
  </si>
  <si>
    <t xml:space="preserve">Wood doors, panel 45 mm thick, including Frake solid wooden frame &amp; subframe, Frake solid wooden architrave, 45 mm wooden leaf composed of 27 mm tubular core, 8 mm painted MDF from both sides, shop spray-applied polyurethane (PU) paint finish, including primer, putty, sanding between coats, and all necessary preparatory works, SS handle, installation of door hardware and all necessary fixing accessories, as specified and as per schedules and details on drawings A-102, A-601
</t>
  </si>
  <si>
    <r>
      <rPr>
        <u/>
        <sz val="12"/>
        <rFont val="Times New Roman"/>
        <family val="1"/>
      </rPr>
      <t>DW02,</t>
    </r>
    <r>
      <rPr>
        <sz val="12"/>
        <rFont val="Times New Roman"/>
        <family val="1"/>
      </rPr>
      <t xml:space="preserve"> overall size 850 mm wide x 2200 mm high, net opening 750 mm wide x 2200 mm high, single leaf door, as shown on drawing A-601</t>
    </r>
  </si>
  <si>
    <t>Prepare and apply 1 coat of primer sealer (latex or alkyd), 2 coats of washable latex or alkyd as specified and as shown on drawings, including any necessary preparatory work for substrate, surface preparation, making good of substrate, putty application as required, sanding between coats, and all incidental works, complete.</t>
  </si>
  <si>
    <r>
      <t xml:space="preserve">Anodized satin-finished aluminum doors and windows using SIDEM 2000 series profiles or approved equivalent, complete with frames, sub-frames, mullions, transoms, extruded members, channels, angles, insulated glazing, rubber gaskets, silicone sealant, stainless steel SS316 hardware, anchors, rollers, cover joints where required, and all necessary accessories and fixing systems; complete as shown on drawings and schedules. Glass thickness to be verified by Contractor according to structural, seismic, and wind load requirements; as specified, as shown on drawings and as per schedules 
</t>
    </r>
    <r>
      <rPr>
        <u/>
        <sz val="12"/>
        <color theme="3" tint="-0.249977111117893"/>
        <rFont val="Times New Roman"/>
        <family val="1"/>
      </rPr>
      <t xml:space="preserve">Aluminum Doors/Windows: Fabricate window assemblies in accordance with AAMA 101 for types of windows required and equivalent for doors. Insulated Glass: Fabricate insulated glass units in accordance with GANA (formerly FGMA) Glazing Manual. Safety Glass: Conform to ANSI Z97.1 and applicable codes. Extruded Aluminum: ASTM B221M; 6063 alloy, T5 temper. Sheet Aluminum: ASTM B209M; 5005 alloy, H15 or H34 temper. Fasteners, Anchors and Rollers SS 316. Finish Coatings: Conform to AAMA 2603, AAMA 2604 or 2605 and/or AAMA 611.
</t>
    </r>
  </si>
  <si>
    <r>
      <t>DA-01</t>
    </r>
    <r>
      <rPr>
        <sz val="12"/>
        <rFont val="Times New Roman"/>
        <family val="1"/>
      </rPr>
      <t>, sliding aluminum door, including fixed part, 8mm/8mm/8mm tempered double glass, overall dim. 3250x2900 mm, as shown on drawing and schedule of windows A-602</t>
    </r>
  </si>
  <si>
    <r>
      <t>DA-02</t>
    </r>
    <r>
      <rPr>
        <sz val="12"/>
        <rFont val="Times New Roman"/>
        <family val="1"/>
      </rPr>
      <t>, sliding aluminum door, including fixed part, 8mm/8mm/8mm tempered double glass, overall dim. 3500x2900 mm, as shown on drawing and schedule of windows A-602</t>
    </r>
  </si>
  <si>
    <r>
      <t>DA-03</t>
    </r>
    <r>
      <rPr>
        <sz val="12"/>
        <rFont val="Times New Roman"/>
        <family val="1"/>
      </rPr>
      <t>, sliding aluminum door, including fixed part, 8mm/8mm/8mm tempered double glass, overall dim. 1700x2900 mm, as shown on drawing and schedule of windows A-602</t>
    </r>
  </si>
  <si>
    <r>
      <t>DA-04</t>
    </r>
    <r>
      <rPr>
        <sz val="12"/>
        <rFont val="Times New Roman"/>
        <family val="1"/>
      </rPr>
      <t>, sliding aluminum door, including fixed part, 8mm/8mm/8mm tempered double glass, overall dim. 3000x2600 mm, as shown on drawing and schedule of windows A-603</t>
    </r>
  </si>
  <si>
    <r>
      <t>DA-05</t>
    </r>
    <r>
      <rPr>
        <sz val="12"/>
        <rFont val="Times New Roman"/>
        <family val="1"/>
      </rPr>
      <t>, sliding aluminum door, including fixed part, 8mm/8mm/8mm tempered double glass, overall dim. 3500x2600 mm, as shown on drawing and schedule of windows A-603</t>
    </r>
  </si>
  <si>
    <r>
      <t>DA-06</t>
    </r>
    <r>
      <rPr>
        <sz val="12"/>
        <rFont val="Times New Roman"/>
        <family val="1"/>
      </rPr>
      <t>, sliding aluminum door, including fixed part, 6mm/6mm/6mm tempered double glass, overall dim. 1300x2900 mm, as shown on drawing and schedule of windows A-603</t>
    </r>
  </si>
  <si>
    <t>STEEL GATE (08114)</t>
  </si>
  <si>
    <t xml:space="preserve">Steel gate including painting, installation, steel plates, welding, hardware, all necessary fixing accessories and any necessary preparatoty works; Steel gate painting, including surface preparation, cleaning, sanding, one coat anti-corrosion primer, and two coats polyurethane (PU) paint finish, applied to achieve a uniform appearance, complete as specified, as shown on drawings A-602
</t>
  </si>
  <si>
    <r>
      <rPr>
        <u/>
        <sz val="12"/>
        <rFont val="Times New Roman"/>
        <family val="1"/>
      </rPr>
      <t>DS01, Steel gate entrance door,</t>
    </r>
    <r>
      <rPr>
        <sz val="12"/>
        <rFont val="Times New Roman"/>
        <family val="1"/>
      </rPr>
      <t xml:space="preserve">  overall size 3250 mm wide x 3100 mm high, double leaf door</t>
    </r>
  </si>
  <si>
    <r>
      <rPr>
        <u/>
        <sz val="12"/>
        <rFont val="Times New Roman"/>
        <family val="1"/>
      </rPr>
      <t>DS02, Steel gate entrance door,</t>
    </r>
    <r>
      <rPr>
        <sz val="12"/>
        <rFont val="Times New Roman"/>
        <family val="1"/>
      </rPr>
      <t xml:space="preserve">  overall size 3500 mm wide x 3100 mm high, double leaf door</t>
    </r>
  </si>
  <si>
    <r>
      <rPr>
        <u/>
        <sz val="12"/>
        <rFont val="Times New Roman"/>
        <family val="1"/>
      </rPr>
      <t>DS03, Steel gate entrance door,</t>
    </r>
    <r>
      <rPr>
        <sz val="12"/>
        <rFont val="Times New Roman"/>
        <family val="1"/>
      </rPr>
      <t xml:space="preserve">  overall size 1700 mm wide x 3100 mm high, single leaf door</t>
    </r>
  </si>
  <si>
    <r>
      <rPr>
        <u/>
        <sz val="12"/>
        <rFont val="Times New Roman"/>
        <family val="1"/>
      </rPr>
      <t>DS04, Steel gate entrance door,</t>
    </r>
    <r>
      <rPr>
        <sz val="12"/>
        <rFont val="Times New Roman"/>
        <family val="1"/>
      </rPr>
      <t xml:space="preserve">  overall size 1300 mm wide x 3100 mm high, single leaf door</t>
    </r>
  </si>
  <si>
    <t xml:space="preserve">Wood closets, doors in 18mm Lamaika (Water resistant) with 1.3 PVC edge banding, shelves in 18mm Lamaika (Water resistant)  with 1.3 PVC edge banding, and back  in 18mm Lamaika (Water resistant), including lipping, partitions, shelves, drawers, rails, rods, hangers, shims, supports, base, closet hardware and all necessary accessories as specified, as per schedules and as detailed on drawings A-102. </t>
  </si>
  <si>
    <t>Cabinet CK1, Overall 1200 mm long x 900 mm wide x 600 mm Depth, in kitchen (under granite counter)</t>
  </si>
  <si>
    <t>Cabinet CK1-a, Overall 1200 mm long x 110 mm wide x 350 mm Depth, in kitchen (above granite counter)</t>
  </si>
  <si>
    <t>Cabinet CK2, Overall 900 mm long x 900 mm wide x 600 mm Depth, in kitchen (under granite counter)</t>
  </si>
  <si>
    <t>Cabinet CK2-a, Overall 900 mm long x 110 mm wide x 350 mm Depth, in kitchen (above granite counter)</t>
  </si>
  <si>
    <t>Supply and install granite countertop as per drawings A-102</t>
  </si>
  <si>
    <t>Granite counter top "NERO ASSOLUTO OR SIMILAR" in kitchen, as shown on drawings A-102, 2cm thickness, including installation, granite sink, L-shape overall dim. (1200+90) x 600mm</t>
  </si>
  <si>
    <r>
      <t>Granite backsplash "NERO ASSOLUTO OR SIMILAR" in kitchen, as shown on drawings A-102, 2cm thickness, including installation,</t>
    </r>
    <r>
      <rPr>
        <b/>
        <sz val="12"/>
        <rFont val="Times New Roman"/>
        <family val="1"/>
      </rPr>
      <t xml:space="preserve"> L shape dim. 1200x600mm + 900x600mm</t>
    </r>
  </si>
  <si>
    <t>To floors in wet areas - WCs and showers (including geotextile), in toilets</t>
  </si>
  <si>
    <t>MINERAL WOOL INSULATION (072100)</t>
  </si>
  <si>
    <r>
      <t xml:space="preserve">Supply, Install and finish Semi Rigid Stonewool insulation board, cohesive, elastic, non-hygroscopic and water-repellent, formed in boards. material and finish including backing and supporting frames and accessories; as specified and shown on drawings 
</t>
    </r>
    <r>
      <rPr>
        <u/>
        <sz val="12"/>
        <color theme="4" tint="-0.249977111117893"/>
        <rFont val="Times New Roman"/>
        <family val="1"/>
      </rPr>
      <t xml:space="preserve">Classified as mineral wool product for use in building insulation, according to the European Standard EN
13162 (MW - Mineral Wool insulation products)
</t>
    </r>
  </si>
  <si>
    <r>
      <t xml:space="preserve">Supply and install Thermal-acoustic-fire insulation board- Rockwool, to all cement boards walls partitions.
Fire resistance, sound absorption and sound reduction
</t>
    </r>
    <r>
      <rPr>
        <b/>
        <u/>
        <sz val="12"/>
        <rFont val="Times New Roman"/>
        <family val="1"/>
      </rPr>
      <t xml:space="preserve">Density- kg/m3: 75 </t>
    </r>
    <r>
      <rPr>
        <u/>
        <sz val="12"/>
        <rFont val="Times New Roman"/>
        <family val="1"/>
      </rPr>
      <t xml:space="preserve">
EN STANDARD: EN 1602</t>
    </r>
  </si>
  <si>
    <t>To all cement boards walls</t>
  </si>
  <si>
    <t>CEMENT BOARD (09280)</t>
  </si>
  <si>
    <t xml:space="preserve">Prepare, set-up, install and finish standard Cement Board in two layer using 12 mm cement panels fixed to walls and floor, including reinforcement for windows and doors fixation and installation, including substrate preparation, fastening methods, and joint treatment, painting, as specified and as shown on drawing A-102
</t>
  </si>
  <si>
    <t>Gypsum board Suspended Ceiling in conference/meeting room as shown on drawing A-702</t>
  </si>
  <si>
    <t>Vertical bulkhead at perimeters for curtain and for indirect lighting cornice, in conference room as shown on drawing A-702</t>
  </si>
  <si>
    <r>
      <rPr>
        <b/>
        <sz val="12"/>
        <rFont val="Times New Roman"/>
        <family val="1"/>
      </rPr>
      <t>9 mm</t>
    </r>
    <r>
      <rPr>
        <sz val="12"/>
        <rFont val="Times New Roman"/>
        <family val="1"/>
      </rPr>
      <t xml:space="preserve"> thick. gypsum board suspended ceiling tiles, 600×600 mm, factory pre-painted, laid on exposed metal T-grid suspension system, including suspension system, all necessary fixing accessories; complete as specified and per schedule of finishes, and as shown on drawings A-702
</t>
    </r>
  </si>
  <si>
    <t>Suspended Ceiling system, PVC panel 20xLcm, including installation, suspension system and all necessary fixing accessories; as specified, per schedule of finishes and as shown on drawingsA-703 &amp; A-704, Except for PVC panels, all specification are as above.</t>
  </si>
  <si>
    <t>Suspended Ceiling, PVC panel board, in WCs</t>
  </si>
  <si>
    <t>Plater repair to internal ceiling/walls where needed after electrical cabling, cracks repair where needed, to all walls</t>
  </si>
  <si>
    <t>To internal walls at 310 cm from F.F.L, full height</t>
  </si>
  <si>
    <t>Connect to existing water supply pipes in toilets</t>
  </si>
  <si>
    <t>Supply, lay, connect and test the following pipework including all necessary fixing accessories and fittings complete as specified and shown on drawings A-102, dimensions and quantities  as per site measurements</t>
  </si>
  <si>
    <t>Supply, install and test drainage installations including fixing accessories and fittings, complete as specified and shown on drawings A-102. PVC drainage pipes shall be of unplasticized polyvinyl chloride with solvent cemented socket joints and complying with NFT54.028 (EN 1329) for pipes inside the toilets and with rubber ring sealed socket joints and complying with DIN 19534 (EN 1401) for pipes outside the toilets.</t>
  </si>
  <si>
    <t>3" diameter floor drain, in WCs and kitchen</t>
  </si>
  <si>
    <t>Supply, Install, connect and test the following sanitary fixtures complete with fittings main supply and accessories as specified and shown on drawings A-102, (Duravit, Armitage Shank, Kohler, Ideal Standard, lecico or approved equivalent)</t>
  </si>
  <si>
    <t>Wall Type - 12000 Btu (7 m copper pipes length)</t>
  </si>
  <si>
    <t>Wall Type - 18000 Btu (15 m copper pipes length)</t>
  </si>
  <si>
    <t>Wall mounted two way, one gang light switch, rated 10A/250V-</t>
  </si>
  <si>
    <t>Wall mounted intermediate, one gang light switch, rated 10A/250V-</t>
  </si>
  <si>
    <t xml:space="preserve">Wall mounted single socket outlet (2P+E), rated 16A/250V - </t>
  </si>
  <si>
    <t xml:space="preserve">Wall mounted double socket outlet (2P+E), weatherproof rated 16A/250V - </t>
  </si>
  <si>
    <t>Floor box, 8 modules pop up, stainless steel finish, waterproof</t>
  </si>
  <si>
    <t>4x25+16mm2</t>
  </si>
  <si>
    <t>UPS-6kVA</t>
  </si>
  <si>
    <t>Receiver Station</t>
  </si>
  <si>
    <t>2 MP High resolution colour CCTV dome (fixed) IP camera, POE with auto iris, vary focal lens &amp; POE, ceiling mounting adapter or wall bracket, weatherproof.</t>
  </si>
  <si>
    <t xml:space="preserve">CCTV Server including full management software and hardware, Network video recorders up to 12 channels with 8TB storage, LCD 32" with PC and IP Joystick; </t>
  </si>
  <si>
    <t xml:space="preserve">Floor Mounted Water Closets : Vitreous china wash down water closet with close coupled cistern having button operated siphon fully installed (Single-flush tank-type gravity type). Supports and all pipe works and accessories required for installation, connection to water supply and drainage, supports, fixing for satisfactory operation. Toilet seat cover color to match the toilet and Closet. Chromium plated angle valve with clamp ring union and extension piece
</t>
  </si>
  <si>
    <t>Lavatories or semi-lavatories: Vitreous china wash hand basin with concealed fixing brackets and leg, Length. 45cm, fixed to wall</t>
  </si>
  <si>
    <r>
      <t xml:space="preserve">Lavatories: Vitreous china wash hand basin with concealed fixing brackets and leg, rectangular washbasin, Length. 50cm, </t>
    </r>
    <r>
      <rPr>
        <b/>
        <sz val="12"/>
        <rFont val="Times New Roman"/>
        <family val="1"/>
      </rPr>
      <t>including waterproof wood cabinet</t>
    </r>
    <r>
      <rPr>
        <sz val="12"/>
        <rFont val="Times New Roman"/>
        <family val="1"/>
      </rPr>
      <t>, fixed to wall, in toilet GF-05</t>
    </r>
  </si>
  <si>
    <t>Mixers chrome hot/cold water, with single switch lever fully installed and operational, in toilets</t>
  </si>
  <si>
    <t>Mixers chrome hot/cold water, with single switch lever and extractable water sprayer fully installed, in kitchen, as specified</t>
  </si>
  <si>
    <t>Type B: Recessed 60x120 LED panel, IP22, 80W LED lamp.</t>
  </si>
  <si>
    <t>Mass ceramic or Gres Ceram to floors, 60x60 cm, in all rooms and balconies, except toilets</t>
  </si>
  <si>
    <t>Anti slippery European heavy duty ceramic to floors, 30x60 cm in WCs</t>
  </si>
  <si>
    <t>Mass ceramic or Gres Ceram to walls, 30x60 cm in WCs</t>
  </si>
  <si>
    <t>To internal walls and columns in all rooms</t>
  </si>
  <si>
    <t>To internal gypsum false ceiling in conference rooms and all concrete ceilings in rooms</t>
  </si>
  <si>
    <r>
      <t>• Inspect and prepare all surfaces; clean, repair cracks, remove loose paint, and make good defective plaster.
• Apply one coat of compatible acrylic primer</t>
    </r>
    <r>
      <rPr>
        <b/>
        <u/>
        <sz val="12"/>
        <rFont val="Times New Roman"/>
        <family val="1"/>
      </rPr>
      <t xml:space="preserve"> </t>
    </r>
    <r>
      <rPr>
        <u/>
        <sz val="12"/>
        <rFont val="Times New Roman"/>
        <family val="1"/>
      </rPr>
      <t xml:space="preserve">to all prepared surfaces.
• Apply </t>
    </r>
    <r>
      <rPr>
        <b/>
        <u/>
        <sz val="12"/>
        <rFont val="Times New Roman"/>
        <family val="1"/>
      </rPr>
      <t>2</t>
    </r>
    <r>
      <rPr>
        <u/>
        <sz val="12"/>
        <rFont val="Times New Roman"/>
        <family val="1"/>
      </rPr>
      <t xml:space="preserve"> coats of 100% </t>
    </r>
    <r>
      <rPr>
        <b/>
        <u/>
        <sz val="12"/>
        <rFont val="Times New Roman"/>
        <family val="1"/>
      </rPr>
      <t xml:space="preserve">pure acrylic </t>
    </r>
    <r>
      <rPr>
        <u/>
        <sz val="12"/>
        <rFont val="Times New Roman"/>
        <family val="1"/>
      </rPr>
      <t xml:space="preserve">crack-bridging exterior coating, allowing proper drying time between coats.
• Apply </t>
    </r>
    <r>
      <rPr>
        <b/>
        <u/>
        <sz val="12"/>
        <rFont val="Times New Roman"/>
        <family val="1"/>
      </rPr>
      <t>1</t>
    </r>
    <r>
      <rPr>
        <u/>
        <sz val="12"/>
        <rFont val="Times New Roman"/>
        <family val="1"/>
      </rPr>
      <t xml:space="preserve"> finishing coat </t>
    </r>
    <r>
      <rPr>
        <b/>
        <u/>
        <sz val="12"/>
        <rFont val="Times New Roman"/>
        <family val="1"/>
      </rPr>
      <t>by roller (</t>
    </r>
    <r>
      <rPr>
        <u/>
        <sz val="12"/>
        <rFont val="Times New Roman"/>
        <family val="1"/>
      </rPr>
      <t xml:space="preserve">roulo) to achieve uniform appearance and improved aesthetics.
• </t>
    </r>
    <r>
      <rPr>
        <b/>
        <u/>
        <sz val="12"/>
        <rFont val="Times New Roman"/>
        <family val="1"/>
      </rPr>
      <t>All materials to be compatible</t>
    </r>
    <r>
      <rPr>
        <u/>
        <sz val="12"/>
        <rFont val="Times New Roman"/>
        <family val="1"/>
      </rPr>
      <t xml:space="preserve"> and from the same approved manufacturer; application to comply with manufacturer’s recommendations.</t>
    </r>
  </si>
  <si>
    <t>To external walls and columns at balcony</t>
  </si>
  <si>
    <t>EXTERIOR PAINT</t>
  </si>
  <si>
    <t>To external ceiling and parapet at balcony, this includes all balcony ceiling at ground floor entrance</t>
  </si>
  <si>
    <t>Supply &amp; Apply signage, Aluminum plates with beveled edges and vinyl cover text, chrome mounting accessories; design and manufacturing to be approved by Supervisor. Dim. 30x10 cm, for all rooms</t>
  </si>
  <si>
    <t>To external parapet under balcony, including cracks repair</t>
  </si>
  <si>
    <t>Replacement of damaged stone coping, at secondary balcony parapet. Stone to be same as existing one</t>
  </si>
  <si>
    <t>EXTERIOR STONE CLADDING</t>
  </si>
  <si>
    <t>g</t>
  </si>
  <si>
    <r>
      <t>WA-01</t>
    </r>
    <r>
      <rPr>
        <sz val="12"/>
        <rFont val="Times New Roman"/>
        <family val="1"/>
      </rPr>
      <t>, Hinged aluminum windows, simple glass, overall dim. 700x400 mm, to be installed in toilets</t>
    </r>
  </si>
  <si>
    <t>Electrical outlet point for toilet exhaust fan</t>
  </si>
  <si>
    <t>CENTRIFUGAL FANS (15851)</t>
  </si>
  <si>
    <t>EAF-WC: 50L/s Axial, in toilets, complete with accessories and connections, installed in toilets.</t>
  </si>
  <si>
    <t>Wall mounted double socket outlet (2P+E), rated 16A/250V, including integrated USB Type-C charger where indicated on drawings</t>
  </si>
  <si>
    <t>FIRST FLOOR</t>
  </si>
  <si>
    <t>VAT EXEMPTED</t>
  </si>
  <si>
    <t>Supply &amp; Apply signage, Aluminum plates with beveled edges and vinyl cover text, chrome mounting accessories; design and manufacturing to be approved by Supervisor. Dim. 30x10 cm, to all rooms</t>
  </si>
  <si>
    <t>DIVISION 13 - SPECIAL CONSTRUCTION</t>
  </si>
  <si>
    <t>Material</t>
  </si>
  <si>
    <t>Labor</t>
  </si>
  <si>
    <t>Equip.</t>
  </si>
  <si>
    <t>Sub.</t>
  </si>
  <si>
    <t>Raw Cost</t>
  </si>
  <si>
    <t>OH &amp; Profit</t>
  </si>
  <si>
    <t>VIDEO SURVEILLANCE (13700)</t>
  </si>
  <si>
    <t>EQUIPMENT</t>
  </si>
  <si>
    <t>Steel rectangular hollow beam 50x50x2.5 mm, for the installation of the suspended 85" TV in meeting room, as shown on drawings A-102:
- To be fixed to the concrete ceiling;
- All tubes to be firmly fixed, welded and anchored into the ceiling, to form a strong supporting structure for the suspended TV</t>
  </si>
  <si>
    <t>Division 13</t>
  </si>
  <si>
    <t>Special construction</t>
  </si>
  <si>
    <r>
      <rPr>
        <b/>
        <u/>
        <sz val="14"/>
        <rFont val="Times New Roman"/>
        <family val="1"/>
      </rPr>
      <t>PBX Technical Specifications</t>
    </r>
    <r>
      <rPr>
        <sz val="14"/>
        <rFont val="Times New Roman"/>
        <family val="1"/>
      </rPr>
      <t xml:space="preserve">
IP-based or hybrid PBX system suitable for small to medium office applications.
-minimum 4 outside (CO) lines,minimum 12 extensions, with capability for future expansion up to 20 extensions without replacement of the main control unit.
</t>
    </r>
    <r>
      <rPr>
        <u/>
        <sz val="14"/>
        <rFont val="Times New Roman"/>
        <family val="1"/>
      </rPr>
      <t>The system shall support the following basic functions:</t>
    </r>
    <r>
      <rPr>
        <sz val="14"/>
        <rFont val="Times New Roman"/>
        <family val="1"/>
      </rPr>
      <t xml:space="preserve">
-call transfer,call forwarding,call hold,conference calls,speed dialing,caller ID,extension-to-extension communication.
</t>
    </r>
    <r>
      <rPr>
        <u/>
        <sz val="14"/>
        <rFont val="Times New Roman"/>
        <family val="1"/>
      </rPr>
      <t>The system shall allow connection of:</t>
    </r>
    <r>
      <rPr>
        <sz val="14"/>
        <rFont val="Times New Roman"/>
        <family val="1"/>
      </rPr>
      <t xml:space="preserve">
IP telephone sets,analog telephone sets,and softphone applications where applicable.
</t>
    </r>
    <r>
      <rPr>
        <u/>
        <sz val="14"/>
        <rFont val="Times New Roman"/>
        <family val="1"/>
      </rPr>
      <t>The system shall support voicemail and auto-attendant capability for future integration.</t>
    </r>
    <r>
      <rPr>
        <sz val="14"/>
        <rFont val="Times New Roman"/>
        <family val="1"/>
      </rPr>
      <t xml:space="preserve">
The PBX shall permit flexible extension numbering schemes.
Music on hold shall be provided through internal tone or external audio source.
Basic call restriction and user access control functions shall be supported.
Secretary station shall include attendant console features for call handling and transfer.
The complete system shall include all necessary:
licenses,power supplies,interface modules,mounting accessories,terminations, and all required accessories for proper operation.
The contractor shall provide complete testing, commissioning, programming, and user training for the installed system.</t>
    </r>
  </si>
  <si>
    <r>
      <rPr>
        <b/>
        <sz val="14"/>
        <rFont val="Times New Roman"/>
        <family val="1"/>
      </rPr>
      <t>Proprietary Telephone station:</t>
    </r>
    <r>
      <rPr>
        <sz val="14"/>
        <rFont val="Times New Roman"/>
        <family val="1"/>
      </rPr>
      <t xml:space="preserve">
.Programmable function keys, each of which can be used for single-touch dialling of an internal or external correspondent or one-touch activation of a chosen system facility.
.Message waiting LED or LCD.
.Full Hands-free facility (built in microphone and speaker)
.Internal Caller Identification and external caller identification on external lines.
. 10 fully programmable / line feature keys (at least) with LCD or LED indicators
. Alphanumeric dial pad.
. Hold key and line release capability.
. Speaker
. Full 2 way hands free operation
. Handset / Headset mute
. Built in character display
. Volume control for handset, hands free.</t>
    </r>
  </si>
  <si>
    <t>Telephone Set With display: 
-LCD display; -Caller ID memory; -redial: 5 numbers; -speakerphone; -Ringer and handset volume control; -Line-Powered; -Desk and wall mountable; -Black or White color.</t>
  </si>
  <si>
    <t xml:space="preserve">Wall mounted double socket outlet (2P+E), rated 16A/250V - </t>
  </si>
  <si>
    <t>Direct Recessed profile Lighting Strip LED, 15W/lm - 4000K.</t>
  </si>
  <si>
    <t>Self contained wall/ceiling mounted, non-maintained emergency light, 230V 50Hz AC, 220V DC, 5W LED lamp, 3h duration of emergency lighting battery, IP44</t>
  </si>
  <si>
    <t>Self contained wall/ceiling mounted, maintained exit light, cover with silk screen legend, 230V 50Hz AC, 220V DC, 5W LED lamp, 3h duration of emergency lighting battery, IP44</t>
  </si>
  <si>
    <t>Allow for provisional conduits above false ceiling in corridor to electrical room for future expansion, including boxes, fixations and all needed accessories, minimum 32 mm diameter</t>
  </si>
  <si>
    <t>Interactive Smart Display 86" for Conference / Meeting Room: ISO 9001 certified product; wall or ceiling-mounted type complete with all mounting accessories and assembly; UHD 4K LED interactive display, minimum resolution 3840 × 2160; minimum screen size 86"; infrared or capacitive multi-touch technology supporting writing and annotation; integrated Android operating system; built-in Wi-Fi, Bluetooth, and screen sharing capability; minimum 3 HDMI ports, 2 USB ports, 1 LAN (Ethernet) port, and audio output; built-in speakers; anti-glare tempered glass surface; compatible with Windows and Android systems; complete with wireless stylus pens, HDMI cables, power cables, surge protector, and all required accessories for proper operation. Warranty: minimum 3-year on-site parts and labor. (Samsung, LG, BenQ, ViewSonic, MAXHUB, Hikvision, or equivalent approved).</t>
  </si>
  <si>
    <t xml:space="preserve">Supply, install and test the following equipments, PC, display screen, etc. TV sets, etc. supplied and installed by a specialized subcontractor (minimum 10 years of experience) and using products (ISO 9001 certified) as specified below and as shown in drawings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</si>
</sst>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0_);[Red]\(&quot;$&quot;#,##0\)"/>
    <numFmt numFmtId="44" formatCode="_(&quot;$&quot;* #,##0.00_);_(&quot;$&quot;* \(#,##0.00\);_(&quot;$&quot;* &quot;-&quot;??_);_(@_)"/>
    <numFmt numFmtId="43" formatCode="_(* #,##0.00_);_(* \(#,##0.00\);_(* &quot;-&quot;??_);_(@_)"/>
    <numFmt numFmtId="164" formatCode="&quot;$&quot;#,##0;\-&quot;$&quot;#,##0"/>
    <numFmt numFmtId="165" formatCode="_-* #,##0_-;\-* #,##0_-;_-* &quot;-&quot;_-;_-@_-"/>
    <numFmt numFmtId="166" formatCode="_-* #,##0.00_-;\-* #,##0.00_-;_-* &quot;-&quot;??_-;_-@_-"/>
    <numFmt numFmtId="167" formatCode="mm/dd/yy"/>
    <numFmt numFmtId="168" formatCode="0.00_)"/>
    <numFmt numFmtId="169" formatCode="0.00000"/>
    <numFmt numFmtId="170" formatCode="&quot;ج.م.&quot;#,##0_-;&quot;ج.م.&quot;#,##0\-"/>
    <numFmt numFmtId="171" formatCode="_-* #,##0.00_-;_-* #,##0.00\-;_-* &quot;-&quot;??_-;_-@_-"/>
    <numFmt numFmtId="172" formatCode="0.0"/>
    <numFmt numFmtId="173" formatCode="#,##0&quot;$&quot;_);[Red]\(#,##0&quot;$&quot;\)"/>
    <numFmt numFmtId="174" formatCode="#,##0.0"/>
    <numFmt numFmtId="175" formatCode="00000"/>
    <numFmt numFmtId="176" formatCode="_ * #,##0.00_ ;_ * \-#,##0.00_ ;_ * &quot;-&quot;??_ ;_ @_ "/>
    <numFmt numFmtId="177" formatCode="[$$-409]#,##0"/>
    <numFmt numFmtId="178" formatCode="#,##0.0;[Red]#,##0.0"/>
    <numFmt numFmtId="179" formatCode="&quot;$&quot;#,##0"/>
    <numFmt numFmtId="180" formatCode="_-* #,##0.0_-;\-* #,##0.0_-;_-* &quot;-&quot;??_-;_-@_-"/>
    <numFmt numFmtId="181" formatCode="&quot;$&quot;#,##0.00"/>
    <numFmt numFmtId="182" formatCode="_-* #,##0_-;\-* #,##0_-;_-* &quot;-&quot;??_-;_-@_-"/>
  </numFmts>
  <fonts count="94">
    <font>
      <sz val="10"/>
      <name val="Times New Roman"/>
      <charset val="178"/>
    </font>
    <font>
      <sz val="11"/>
      <color theme="1"/>
      <name val="Calibri"/>
      <family val="2"/>
      <scheme val="minor"/>
    </font>
    <font>
      <sz val="11"/>
      <color theme="1"/>
      <name val="Calibri"/>
      <family val="2"/>
      <scheme val="minor"/>
    </font>
    <font>
      <sz val="10"/>
      <name val="Times New Roman"/>
      <family val="1"/>
    </font>
    <font>
      <sz val="10"/>
      <name val="Arabic Transparent"/>
      <charset val="178"/>
    </font>
    <font>
      <sz val="10"/>
      <name val="MS Sans Serif"/>
      <family val="2"/>
      <charset val="178"/>
    </font>
    <font>
      <sz val="10"/>
      <name val="Arial"/>
      <family val="2"/>
    </font>
    <font>
      <sz val="12"/>
      <name val="Times New Roman"/>
      <family val="1"/>
    </font>
    <font>
      <sz val="10"/>
      <name val="MS Sans Serif"/>
      <family val="2"/>
    </font>
    <font>
      <sz val="10"/>
      <name val="MS Sans Serif"/>
      <family val="2"/>
    </font>
    <font>
      <sz val="10"/>
      <name val="Times New Roman"/>
      <family val="1"/>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8"/>
      <name val="Times New Roman"/>
      <family val="1"/>
    </font>
    <font>
      <sz val="10"/>
      <name val="MS Serif"/>
      <family val="1"/>
    </font>
    <font>
      <sz val="10"/>
      <name val="Courier"/>
      <family val="3"/>
    </font>
    <font>
      <sz val="10"/>
      <color indexed="16"/>
      <name val="MS Serif"/>
      <family val="1"/>
    </font>
    <font>
      <sz val="8"/>
      <name val="Arial"/>
      <family val="2"/>
      <charset val="178"/>
    </font>
    <font>
      <b/>
      <sz val="12"/>
      <name val="Arial"/>
      <family val="2"/>
      <charset val="178"/>
    </font>
    <font>
      <b/>
      <i/>
      <sz val="16"/>
      <name val="Helv"/>
      <charset val="178"/>
    </font>
    <font>
      <sz val="10"/>
      <name val="Tms Rmn"/>
      <charset val="178"/>
    </font>
    <font>
      <sz val="8"/>
      <name val="Helv"/>
      <charset val="178"/>
    </font>
    <font>
      <b/>
      <sz val="8"/>
      <color indexed="8"/>
      <name val="Helv"/>
      <charset val="178"/>
    </font>
    <font>
      <sz val="8"/>
      <name val="Times New Roman"/>
      <family val="1"/>
    </font>
    <font>
      <sz val="10"/>
      <name val="MS Serif"/>
      <family val="1"/>
    </font>
    <font>
      <sz val="10"/>
      <name val="Courier"/>
      <family val="3"/>
    </font>
    <font>
      <sz val="10"/>
      <color indexed="16"/>
      <name val="MS Serif"/>
      <family val="1"/>
    </font>
    <font>
      <b/>
      <sz val="11"/>
      <color indexed="52"/>
      <name val="Calibri"/>
      <family val="2"/>
    </font>
    <font>
      <sz val="11"/>
      <color indexed="52"/>
      <name val="Calibri"/>
      <family val="2"/>
    </font>
    <font>
      <sz val="11"/>
      <color indexed="60"/>
      <name val="Calibri"/>
      <family val="2"/>
    </font>
    <font>
      <sz val="10"/>
      <name val="Times New Roman"/>
      <family val="1"/>
    </font>
    <font>
      <sz val="8"/>
      <name val="Times New Roman"/>
      <family val="1"/>
    </font>
    <font>
      <sz val="10"/>
      <name val="Arial"/>
      <family val="2"/>
    </font>
    <font>
      <sz val="10"/>
      <name val="MS Serif"/>
      <family val="1"/>
    </font>
    <font>
      <sz val="10"/>
      <name val="Courier"/>
      <family val="3"/>
    </font>
    <font>
      <sz val="10"/>
      <color indexed="16"/>
      <name val="MS Serif"/>
      <family val="1"/>
    </font>
    <font>
      <sz val="10"/>
      <name val="Times New Roman"/>
      <family val="1"/>
    </font>
    <font>
      <sz val="10"/>
      <name val="Arial"/>
      <family val="2"/>
    </font>
    <font>
      <sz val="10"/>
      <name val="MS Sans Serif"/>
      <family val="2"/>
    </font>
    <font>
      <sz val="10"/>
      <name val="Arial"/>
      <family val="2"/>
    </font>
    <font>
      <sz val="10"/>
      <name val="Arial"/>
      <family val="2"/>
    </font>
    <font>
      <sz val="10"/>
      <name val="Times New Roman"/>
      <family val="1"/>
    </font>
    <font>
      <sz val="10"/>
      <name val="Arial"/>
      <family val="2"/>
    </font>
    <font>
      <sz val="10"/>
      <name val="Arial"/>
      <family val="2"/>
    </font>
    <font>
      <sz val="10"/>
      <name val="Times New Roman"/>
      <family val="1"/>
    </font>
    <font>
      <sz val="14"/>
      <name val="Times New Roman"/>
      <family val="1"/>
    </font>
    <font>
      <sz val="14"/>
      <color indexed="10"/>
      <name val="Times New Roman"/>
      <family val="1"/>
    </font>
    <font>
      <sz val="14"/>
      <color indexed="30"/>
      <name val="Times New Roman"/>
      <family val="1"/>
    </font>
    <font>
      <sz val="14"/>
      <color indexed="17"/>
      <name val="Times New Roman"/>
      <family val="1"/>
    </font>
    <font>
      <sz val="10"/>
      <name val="Times New Roman"/>
      <family val="1"/>
    </font>
    <font>
      <sz val="10"/>
      <color theme="1"/>
      <name val="Times New Roman"/>
      <family val="2"/>
    </font>
    <font>
      <sz val="11"/>
      <color theme="1"/>
      <name val="Calibri"/>
      <family val="2"/>
      <scheme val="minor"/>
    </font>
    <font>
      <sz val="10"/>
      <name val="Times New Roman"/>
      <family val="1"/>
    </font>
    <font>
      <b/>
      <sz val="12"/>
      <name val="Times New Roman"/>
      <family val="1"/>
    </font>
    <font>
      <sz val="12"/>
      <name val="Times New Roman"/>
      <family val="1"/>
      <charset val="178"/>
    </font>
    <font>
      <u/>
      <sz val="12"/>
      <name val="Times New Roman"/>
      <family val="1"/>
    </font>
    <font>
      <b/>
      <u/>
      <sz val="12"/>
      <name val="Times New Roman"/>
      <family val="1"/>
    </font>
    <font>
      <sz val="12"/>
      <color rgb="FFFF0000"/>
      <name val="Times New Roman"/>
      <family val="1"/>
    </font>
    <font>
      <u/>
      <sz val="12"/>
      <color theme="3" tint="-0.249977111117893"/>
      <name val="Times New Roman"/>
      <family val="1"/>
    </font>
    <font>
      <sz val="11"/>
      <name val="Times New Roman"/>
      <family val="1"/>
      <charset val="178"/>
    </font>
    <font>
      <sz val="12"/>
      <color theme="1"/>
      <name val="Times New Roman"/>
      <family val="1"/>
    </font>
    <font>
      <b/>
      <u/>
      <sz val="12"/>
      <color theme="1"/>
      <name val="Times New Roman"/>
      <family val="1"/>
    </font>
    <font>
      <b/>
      <sz val="12"/>
      <color theme="1"/>
      <name val="Times New Roman"/>
      <family val="1"/>
    </font>
    <font>
      <u/>
      <sz val="12"/>
      <color theme="4" tint="-0.499984740745262"/>
      <name val="Times New Roman"/>
      <family val="1"/>
    </font>
    <font>
      <sz val="12"/>
      <name val="Calibri"/>
      <family val="2"/>
      <scheme val="minor"/>
    </font>
    <font>
      <b/>
      <u/>
      <sz val="12"/>
      <color theme="3" tint="-0.249977111117893"/>
      <name val="Times New Roman"/>
      <family val="1"/>
    </font>
    <font>
      <strike/>
      <sz val="12"/>
      <color indexed="10"/>
      <name val="Times New Roman"/>
      <family val="1"/>
    </font>
    <font>
      <b/>
      <sz val="11"/>
      <name val="Times New Roman"/>
      <family val="1"/>
    </font>
    <font>
      <b/>
      <u/>
      <sz val="12"/>
      <name val="Times New Roman"/>
      <family val="1"/>
      <charset val="178"/>
    </font>
    <font>
      <sz val="11"/>
      <name val="Times New Roman"/>
      <family val="1"/>
    </font>
    <font>
      <b/>
      <u/>
      <sz val="11"/>
      <name val="Times New Roman"/>
      <family val="1"/>
    </font>
    <font>
      <b/>
      <i/>
      <sz val="11"/>
      <color rgb="FFFF0000"/>
      <name val="Times New Roman"/>
      <family val="1"/>
    </font>
    <font>
      <u/>
      <sz val="12"/>
      <color theme="4" tint="-0.249977111117893"/>
      <name val="Times New Roman"/>
      <family val="1"/>
    </font>
    <font>
      <b/>
      <u/>
      <sz val="14"/>
      <name val="Times New Roman"/>
      <family val="1"/>
    </font>
    <font>
      <u/>
      <sz val="14"/>
      <name val="Times New Roman"/>
      <family val="1"/>
    </font>
    <font>
      <b/>
      <u/>
      <sz val="14"/>
      <color indexed="30"/>
      <name val="Times New Roman"/>
      <family val="1"/>
    </font>
    <font>
      <b/>
      <u/>
      <sz val="14"/>
      <color indexed="17"/>
      <name val="Times New Roman"/>
      <family val="1"/>
    </font>
    <font>
      <b/>
      <u/>
      <sz val="14"/>
      <color indexed="10"/>
      <name val="Times New Roman"/>
      <family val="1"/>
    </font>
    <font>
      <b/>
      <sz val="14"/>
      <name val="Times New Roman"/>
      <family val="1"/>
    </font>
  </fonts>
  <fills count="27">
    <fill>
      <patternFill patternType="none"/>
    </fill>
    <fill>
      <patternFill patternType="gray125"/>
    </fill>
    <fill>
      <patternFill patternType="solid">
        <fgColor indexed="44"/>
      </patternFill>
    </fill>
    <fill>
      <patternFill patternType="solid">
        <fgColor indexed="9"/>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22"/>
      </patternFill>
    </fill>
    <fill>
      <patternFill patternType="solid">
        <fgColor indexed="43"/>
      </patternFill>
    </fill>
    <fill>
      <patternFill patternType="solid">
        <fgColor indexed="45"/>
      </patternFill>
    </fill>
    <fill>
      <patternFill patternType="solid">
        <fgColor indexed="49"/>
      </patternFill>
    </fill>
    <fill>
      <patternFill patternType="solid">
        <fgColor indexed="53"/>
      </patternFill>
    </fill>
    <fill>
      <patternFill patternType="solid">
        <fgColor indexed="51"/>
      </patternFill>
    </fill>
    <fill>
      <patternFill patternType="solid">
        <fgColor indexed="56"/>
      </patternFill>
    </fill>
    <fill>
      <patternFill patternType="solid">
        <fgColor indexed="10"/>
      </patternFill>
    </fill>
    <fill>
      <patternFill patternType="solid">
        <fgColor indexed="57"/>
      </patternFill>
    </fill>
    <fill>
      <patternFill patternType="solid">
        <fgColor indexed="54"/>
      </patternFill>
    </fill>
    <fill>
      <patternFill patternType="solid">
        <fgColor indexed="46"/>
      </patternFill>
    </fill>
    <fill>
      <patternFill patternType="solid">
        <fgColor indexed="55"/>
      </patternFill>
    </fill>
    <fill>
      <patternFill patternType="solid">
        <fgColor indexed="42"/>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5" tint="0.79998168889431442"/>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49"/>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49"/>
      </top>
      <bottom style="double">
        <color indexed="49"/>
      </bottom>
      <diagonal/>
    </border>
    <border>
      <left/>
      <right/>
      <top/>
      <bottom style="thin">
        <color indexed="64"/>
      </bottom>
      <diagonal/>
    </border>
    <border>
      <left/>
      <right/>
      <top/>
      <bottom style="double">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1895">
    <xf numFmtId="0" fontId="0" fillId="0" borderId="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7"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2" fillId="7"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13"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7"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4"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14"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3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3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3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3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3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3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46"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28" fillId="0" borderId="0">
      <alignment horizontal="center" wrapText="1"/>
      <protection locked="0"/>
    </xf>
    <xf numFmtId="0" fontId="13" fillId="18"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1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1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1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1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1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1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169" fontId="47" fillId="0" borderId="0" applyFill="0" applyBorder="0" applyAlignment="0"/>
    <xf numFmtId="169" fontId="6" fillId="0" borderId="0" applyFill="0" applyBorder="0" applyAlignment="0"/>
    <xf numFmtId="169" fontId="6" fillId="0" borderId="0" applyFill="0" applyBorder="0" applyAlignment="0"/>
    <xf numFmtId="169" fontId="6" fillId="0" borderId="0" applyFill="0" applyBorder="0" applyAlignment="0"/>
    <xf numFmtId="0" fontId="14"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42" fillId="3" borderId="1" applyNumberFormat="0" applyAlignment="0" applyProtection="0"/>
    <xf numFmtId="0" fontId="15" fillId="19" borderId="2" applyNumberFormat="0" applyAlignment="0" applyProtection="0"/>
    <xf numFmtId="0" fontId="15" fillId="19" borderId="2" applyNumberFormat="0" applyAlignment="0" applyProtection="0"/>
    <xf numFmtId="166" fontId="3" fillId="0" borderId="0" applyFont="0" applyFill="0" applyBorder="0" applyAlignment="0" applyProtection="0"/>
    <xf numFmtId="166" fontId="10" fillId="0" borderId="0" applyFont="0" applyFill="0" applyBorder="0" applyAlignment="0" applyProtection="0"/>
    <xf numFmtId="171" fontId="57"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43"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59" fillId="0" borderId="0" applyFont="0" applyFill="0" applyBorder="0" applyAlignment="0" applyProtection="0"/>
    <xf numFmtId="166" fontId="10" fillId="0" borderId="0" applyFont="0" applyFill="0" applyBorder="0" applyAlignment="0" applyProtection="0"/>
    <xf numFmtId="166" fontId="64" fillId="0" borderId="0" applyFont="0" applyFill="0" applyBorder="0" applyAlignment="0" applyProtection="0"/>
    <xf numFmtId="176" fontId="10" fillId="0" borderId="0" applyFont="0" applyFill="0" applyBorder="0" applyAlignment="0" applyProtection="0"/>
    <xf numFmtId="166" fontId="45"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43" fontId="6" fillId="0" borderId="0" applyFont="0" applyFill="0" applyBorder="0" applyAlignment="0" applyProtection="0"/>
    <xf numFmtId="173" fontId="54"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54"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54"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6" fontId="55"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166" fontId="56"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3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3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3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3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3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3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48"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29" fillId="0" borderId="0" applyNumberFormat="0" applyAlignment="0">
      <alignment horizontal="left"/>
    </xf>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49" fillId="0" borderId="0" applyNumberFormat="0" applyAlignment="0"/>
    <xf numFmtId="0" fontId="30" fillId="0" borderId="0" applyNumberFormat="0" applyAlignment="0"/>
    <xf numFmtId="0" fontId="30" fillId="0" borderId="0" applyNumberFormat="0" applyAlignment="0"/>
    <xf numFmtId="0" fontId="30" fillId="0" borderId="0" applyNumberFormat="0" applyAlignment="0"/>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4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4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4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4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4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4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50"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31" fillId="0" borderId="0" applyNumberFormat="0" applyAlignment="0">
      <alignment horizontal="left"/>
    </xf>
    <xf numFmtId="0" fontId="17" fillId="0" borderId="0" applyNumberFormat="0" applyFill="0" applyBorder="0" applyAlignment="0" applyProtection="0"/>
    <xf numFmtId="0" fontId="17" fillId="0" borderId="0" applyNumberFormat="0" applyFill="0" applyBorder="0" applyAlignment="0" applyProtection="0"/>
    <xf numFmtId="0" fontId="18" fillId="7"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0" fontId="18" fillId="20" borderId="0" applyNumberFormat="0" applyBorder="0" applyAlignment="0" applyProtection="0"/>
    <xf numFmtId="38" fontId="32" fillId="21" borderId="0" applyNumberFormat="0" applyBorder="0" applyAlignment="0" applyProtection="0"/>
    <xf numFmtId="0" fontId="33" fillId="0" borderId="3" applyNumberFormat="0" applyAlignment="0" applyProtection="0">
      <alignment horizontal="left" vertical="center"/>
    </xf>
    <xf numFmtId="0" fontId="33" fillId="0" borderId="4">
      <alignment horizontal="left" vertical="center"/>
    </xf>
    <xf numFmtId="0" fontId="19" fillId="0" borderId="5"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19" fillId="0" borderId="6" applyNumberFormat="0" applyFill="0" applyAlignment="0" applyProtection="0"/>
    <xf numFmtId="0" fontId="20" fillId="0" borderId="7"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0" fillId="0" borderId="8" applyNumberFormat="0" applyFill="0" applyAlignment="0" applyProtection="0"/>
    <xf numFmtId="0" fontId="21" fillId="0" borderId="9"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9" borderId="1" applyNumberFormat="0" applyAlignment="0" applyProtection="0"/>
    <xf numFmtId="10" fontId="32" fillId="22" borderId="11" applyNumberFormat="0" applyBorder="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0" fontId="22" fillId="6" borderId="1" applyNumberFormat="0" applyAlignment="0" applyProtection="0"/>
    <xf numFmtId="170" fontId="6" fillId="23" borderId="0"/>
    <xf numFmtId="170" fontId="47"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170" fontId="1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1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1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1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1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1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170" fontId="47" fillId="23" borderId="0"/>
    <xf numFmtId="170" fontId="6" fillId="23" borderId="0"/>
    <xf numFmtId="170" fontId="6" fillId="23" borderId="0"/>
    <xf numFmtId="170" fontId="6" fillId="23" borderId="0"/>
    <xf numFmtId="0" fontId="23" fillId="0" borderId="12"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0" fontId="43" fillId="0" borderId="13" applyNumberFormat="0" applyFill="0" applyAlignment="0" applyProtection="0"/>
    <xf numFmtId="170" fontId="6" fillId="24" borderId="0"/>
    <xf numFmtId="170" fontId="47"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170" fontId="1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1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1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1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1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1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170" fontId="47" fillId="24" borderId="0"/>
    <xf numFmtId="170" fontId="6" fillId="24" borderId="0"/>
    <xf numFmtId="170" fontId="6" fillId="24" borderId="0"/>
    <xf numFmtId="170" fontId="6" fillId="24" borderId="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 fillId="0" borderId="0" applyNumberFormat="0">
      <alignment horizontal="right"/>
    </xf>
    <xf numFmtId="0" fontId="2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168" fontId="34" fillId="0" borderId="0"/>
    <xf numFmtId="0" fontId="54"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5"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7"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5" fillId="0" borderId="0"/>
    <xf numFmtId="0" fontId="51" fillId="0" borderId="0"/>
    <xf numFmtId="0" fontId="10" fillId="0" borderId="0"/>
    <xf numFmtId="0" fontId="10" fillId="0" borderId="0"/>
    <xf numFmtId="0" fontId="10"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5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2" fillId="0" borderId="0"/>
    <xf numFmtId="0" fontId="6"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52"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5" fillId="0" borderId="0"/>
    <xf numFmtId="0" fontId="8" fillId="0" borderId="0"/>
    <xf numFmtId="0" fontId="5" fillId="0" borderId="0"/>
    <xf numFmtId="0" fontId="5" fillId="0" borderId="0"/>
    <xf numFmtId="0" fontId="5" fillId="0" borderId="0"/>
    <xf numFmtId="0" fontId="6" fillId="0" borderId="0"/>
    <xf numFmtId="0" fontId="9" fillId="0" borderId="0"/>
    <xf numFmtId="0" fontId="3" fillId="0" borderId="0"/>
    <xf numFmtId="0" fontId="5"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1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1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1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1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0" fillId="5" borderId="14" applyNumberFormat="0" applyFont="0" applyAlignment="0" applyProtection="0"/>
    <xf numFmtId="0" fontId="1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0" fontId="6" fillId="5" borderId="14" applyNumberFormat="0" applyFont="0" applyAlignment="0" applyProtection="0"/>
    <xf numFmtId="166" fontId="6" fillId="0" borderId="0" applyFont="0" applyFill="0" applyBorder="0" applyAlignment="0" applyProtection="0"/>
    <xf numFmtId="165" fontId="6" fillId="0" borderId="0" applyFont="0" applyFill="0" applyBorder="0" applyAlignment="0" applyProtection="0"/>
    <xf numFmtId="0" fontId="25" fillId="3" borderId="15" applyNumberFormat="0" applyAlignment="0" applyProtection="0"/>
    <xf numFmtId="0" fontId="25" fillId="3" borderId="15" applyNumberFormat="0" applyAlignment="0" applyProtection="0"/>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3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3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3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3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3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3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46"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4" fontId="28" fillId="0" borderId="0">
      <alignment horizontal="center" wrapText="1"/>
      <protection locked="0"/>
    </xf>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1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1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1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1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1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1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47"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0" fontId="6" fillId="0" borderId="0" applyFont="0" applyFill="0" applyBorder="0" applyAlignment="0" applyProtection="0"/>
    <xf numFmtId="164" fontId="35" fillId="0" borderId="0"/>
    <xf numFmtId="0" fontId="9"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53"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0" fontId="8" fillId="0" borderId="0" applyNumberFormat="0" applyFont="0" applyFill="0" applyBorder="0" applyAlignment="0" applyProtection="0">
      <alignment horizontal="left"/>
    </xf>
    <xf numFmtId="167" fontId="36" fillId="0" borderId="0" applyNumberFormat="0" applyFill="0" applyBorder="0" applyAlignment="0" applyProtection="0">
      <alignment horizontal="left"/>
    </xf>
    <xf numFmtId="40" fontId="37" fillId="0" borderId="0" applyBorder="0">
      <alignment horizontal="right"/>
    </xf>
    <xf numFmtId="0" fontId="26" fillId="0" borderId="0" applyNumberFormat="0" applyFill="0" applyBorder="0" applyAlignment="0" applyProtection="0"/>
    <xf numFmtId="0" fontId="26" fillId="0" borderId="0" applyNumberFormat="0" applyFill="0" applyBorder="0" applyAlignment="0" applyProtection="0"/>
    <xf numFmtId="0" fontId="27" fillId="0" borderId="16"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7" fillId="0" borderId="17"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8" fillId="0" borderId="0"/>
    <xf numFmtId="166" fontId="10" fillId="0" borderId="0" applyFont="0" applyFill="0" applyBorder="0" applyAlignment="0" applyProtection="0"/>
    <xf numFmtId="166" fontId="67" fillId="0" borderId="0" applyFont="0" applyFill="0" applyBorder="0" applyAlignment="0" applyProtection="0"/>
    <xf numFmtId="0" fontId="3" fillId="0" borderId="0"/>
    <xf numFmtId="0" fontId="3" fillId="0" borderId="0"/>
    <xf numFmtId="0" fontId="8" fillId="0" borderId="0"/>
    <xf numFmtId="0" fontId="3" fillId="0" borderId="0"/>
    <xf numFmtId="177" fontId="8" fillId="0" borderId="0"/>
    <xf numFmtId="0" fontId="5" fillId="0" borderId="0"/>
    <xf numFmtId="0" fontId="6" fillId="0" borderId="0"/>
    <xf numFmtId="0" fontId="6" fillId="0" borderId="0"/>
    <xf numFmtId="166" fontId="3" fillId="0" borderId="0" applyFont="0" applyFill="0" applyBorder="0" applyAlignment="0" applyProtection="0"/>
    <xf numFmtId="0" fontId="3" fillId="0" borderId="0"/>
    <xf numFmtId="0" fontId="2" fillId="0" borderId="0"/>
    <xf numFmtId="0" fontId="5" fillId="0" borderId="0"/>
    <xf numFmtId="43" fontId="6" fillId="0" borderId="0" applyFont="0" applyFill="0" applyBorder="0" applyAlignment="0" applyProtection="0"/>
    <xf numFmtId="0" fontId="6" fillId="0" borderId="0"/>
    <xf numFmtId="0" fontId="6" fillId="0" borderId="0"/>
    <xf numFmtId="43" fontId="2" fillId="0" borderId="0" applyFont="0" applyFill="0" applyBorder="0" applyAlignment="0" applyProtection="0"/>
    <xf numFmtId="0" fontId="8" fillId="0" borderId="0"/>
    <xf numFmtId="166" fontId="3" fillId="0" borderId="0" applyFont="0" applyFill="0" applyBorder="0" applyAlignment="0" applyProtection="0"/>
    <xf numFmtId="0" fontId="1" fillId="0" borderId="0"/>
    <xf numFmtId="43" fontId="1" fillId="0" borderId="0" applyFont="0" applyFill="0" applyBorder="0" applyAlignment="0" applyProtection="0"/>
  </cellStyleXfs>
  <cellXfs count="423">
    <xf numFmtId="0" fontId="0" fillId="0" borderId="0" xfId="0"/>
    <xf numFmtId="0" fontId="60" fillId="0" borderId="0" xfId="1490" applyFont="1"/>
    <xf numFmtId="0" fontId="60" fillId="0" borderId="0" xfId="1493" applyFont="1" applyAlignment="1">
      <alignment vertical="top" wrapText="1"/>
    </xf>
    <xf numFmtId="0" fontId="60" fillId="0" borderId="0" xfId="0" applyFont="1"/>
    <xf numFmtId="0" fontId="60" fillId="0" borderId="0" xfId="1490" applyFont="1" applyAlignment="1">
      <alignment horizontal="center" vertical="center"/>
    </xf>
    <xf numFmtId="0" fontId="60" fillId="0" borderId="0" xfId="1490" applyFont="1" applyAlignment="1">
      <alignment vertical="top" wrapText="1"/>
    </xf>
    <xf numFmtId="4" fontId="60" fillId="0" borderId="0" xfId="1490" applyNumberFormat="1" applyFont="1" applyAlignment="1">
      <alignment horizontal="center" vertical="center"/>
    </xf>
    <xf numFmtId="3" fontId="60" fillId="0" borderId="0" xfId="1490" applyNumberFormat="1" applyFont="1" applyAlignment="1">
      <alignment horizontal="center" vertical="center"/>
    </xf>
    <xf numFmtId="0" fontId="60" fillId="0" borderId="0" xfId="1492" applyFont="1" applyAlignment="1">
      <alignment horizontal="center" vertical="center"/>
    </xf>
    <xf numFmtId="0" fontId="60" fillId="0" borderId="0" xfId="1492" applyFont="1"/>
    <xf numFmtId="0" fontId="60" fillId="0" borderId="0" xfId="1492" applyFont="1" applyAlignment="1">
      <alignment vertical="top" wrapText="1"/>
    </xf>
    <xf numFmtId="4" fontId="60" fillId="0" borderId="0" xfId="1492" applyNumberFormat="1" applyFont="1" applyAlignment="1">
      <alignment horizontal="center" vertical="center"/>
    </xf>
    <xf numFmtId="0" fontId="60" fillId="0" borderId="0" xfId="1493" applyFont="1" applyAlignment="1">
      <alignment wrapText="1"/>
    </xf>
    <xf numFmtId="0" fontId="60" fillId="0" borderId="0" xfId="1201" applyFont="1"/>
    <xf numFmtId="3" fontId="60" fillId="0" borderId="0" xfId="1492" applyNumberFormat="1" applyFont="1" applyAlignment="1">
      <alignment horizontal="center" vertical="center"/>
    </xf>
    <xf numFmtId="0" fontId="60" fillId="0" borderId="0" xfId="1872" applyFont="1" applyAlignment="1">
      <alignment vertical="top" wrapText="1"/>
    </xf>
    <xf numFmtId="0" fontId="60" fillId="0" borderId="0" xfId="1872" applyFont="1" applyAlignment="1">
      <alignment horizontal="center" wrapText="1"/>
    </xf>
    <xf numFmtId="0" fontId="60" fillId="0" borderId="0" xfId="1496" applyFont="1"/>
    <xf numFmtId="0" fontId="7" fillId="0" borderId="0" xfId="1493" applyFont="1"/>
    <xf numFmtId="4" fontId="68" fillId="0" borderId="0" xfId="1493" applyNumberFormat="1" applyFont="1" applyAlignment="1">
      <alignment horizontal="centerContinuous"/>
    </xf>
    <xf numFmtId="0" fontId="7" fillId="0" borderId="0" xfId="1493" applyFont="1" applyAlignment="1">
      <alignment horizontal="center" vertical="top" wrapText="1"/>
    </xf>
    <xf numFmtId="4" fontId="7" fillId="0" borderId="0" xfId="1493" applyNumberFormat="1" applyFont="1" applyAlignment="1">
      <alignment horizontal="center" wrapText="1"/>
    </xf>
    <xf numFmtId="174" fontId="69" fillId="0" borderId="0" xfId="1880" applyNumberFormat="1" applyFont="1" applyAlignment="1">
      <alignment horizontal="center"/>
    </xf>
    <xf numFmtId="0" fontId="69" fillId="0" borderId="0" xfId="0" applyFont="1" applyAlignment="1">
      <alignment horizontal="center" wrapText="1"/>
    </xf>
    <xf numFmtId="0" fontId="7" fillId="0" borderId="0" xfId="1490" applyFont="1"/>
    <xf numFmtId="0" fontId="7" fillId="0" borderId="0" xfId="1493" applyFont="1" applyAlignment="1">
      <alignment horizontal="center" vertical="center"/>
    </xf>
    <xf numFmtId="0" fontId="7" fillId="0" borderId="0" xfId="1493" applyFont="1" applyAlignment="1">
      <alignment horizontal="centerContinuous" vertical="top" wrapText="1"/>
    </xf>
    <xf numFmtId="3" fontId="7" fillId="0" borderId="0" xfId="1493" applyNumberFormat="1" applyFont="1" applyAlignment="1">
      <alignment horizontal="center" wrapText="1"/>
    </xf>
    <xf numFmtId="0" fontId="7" fillId="0" borderId="0" xfId="1493" applyFont="1" applyAlignment="1">
      <alignment vertical="top" wrapText="1"/>
    </xf>
    <xf numFmtId="0" fontId="7" fillId="0" borderId="4" xfId="1493" applyFont="1" applyBorder="1" applyAlignment="1">
      <alignment horizontal="center" wrapText="1"/>
    </xf>
    <xf numFmtId="3" fontId="7" fillId="0" borderId="4" xfId="1493" applyNumberFormat="1" applyFont="1" applyBorder="1" applyAlignment="1">
      <alignment horizontal="center" wrapText="1"/>
    </xf>
    <xf numFmtId="4" fontId="7" fillId="0" borderId="4" xfId="1493" applyNumberFormat="1" applyFont="1" applyBorder="1" applyAlignment="1">
      <alignment horizontal="center" wrapText="1"/>
    </xf>
    <xf numFmtId="4" fontId="7" fillId="0" borderId="4" xfId="1494" applyNumberFormat="1" applyFont="1" applyBorder="1" applyAlignment="1">
      <alignment horizontal="center" wrapText="1"/>
    </xf>
    <xf numFmtId="0" fontId="7" fillId="0" borderId="0" xfId="1493" applyFont="1" applyAlignment="1">
      <alignment wrapText="1"/>
    </xf>
    <xf numFmtId="3" fontId="7" fillId="0" borderId="0" xfId="1493" applyNumberFormat="1" applyFont="1" applyAlignment="1">
      <alignment horizontal="center"/>
    </xf>
    <xf numFmtId="4" fontId="7" fillId="0" borderId="0" xfId="1493" applyNumberFormat="1" applyFont="1" applyAlignment="1">
      <alignment horizontal="center"/>
    </xf>
    <xf numFmtId="0" fontId="70" fillId="0" borderId="0" xfId="0" applyFont="1" applyAlignment="1">
      <alignment vertical="top" wrapText="1"/>
    </xf>
    <xf numFmtId="0" fontId="7" fillId="0" borderId="0" xfId="0" applyFont="1"/>
    <xf numFmtId="0" fontId="71" fillId="0" borderId="0" xfId="1491" applyFont="1" applyAlignment="1">
      <alignment vertical="top" wrapText="1"/>
    </xf>
    <xf numFmtId="0" fontId="72" fillId="0" borderId="0" xfId="1880" applyFont="1" applyAlignment="1">
      <alignment horizontal="center" vertical="top"/>
    </xf>
    <xf numFmtId="0" fontId="72" fillId="0" borderId="0" xfId="0" applyFont="1" applyAlignment="1">
      <alignment horizontal="justify" wrapText="1"/>
    </xf>
    <xf numFmtId="1" fontId="72" fillId="0" borderId="0" xfId="501" applyNumberFormat="1" applyFont="1" applyBorder="1" applyAlignment="1">
      <alignment horizontal="center"/>
    </xf>
    <xf numFmtId="0" fontId="72" fillId="0" borderId="0" xfId="0" applyFont="1" applyAlignment="1">
      <alignment horizontal="center" wrapText="1"/>
    </xf>
    <xf numFmtId="3" fontId="7" fillId="0" borderId="0" xfId="1493" applyNumberFormat="1" applyFont="1" applyAlignment="1">
      <alignment horizontal="center" vertical="center"/>
    </xf>
    <xf numFmtId="0" fontId="7" fillId="0" borderId="0" xfId="0" applyFont="1" applyAlignment="1">
      <alignment horizontal="center" vertical="center"/>
    </xf>
    <xf numFmtId="4" fontId="7" fillId="0" borderId="0" xfId="0" applyNumberFormat="1" applyFont="1" applyAlignment="1">
      <alignment horizontal="center" vertical="center"/>
    </xf>
    <xf numFmtId="0" fontId="7" fillId="0" borderId="0" xfId="0" applyFont="1" applyAlignment="1">
      <alignment vertical="top" wrapText="1"/>
    </xf>
    <xf numFmtId="0" fontId="7" fillId="0" borderId="0" xfId="1490" applyFont="1" applyAlignment="1">
      <alignment horizontal="center" vertical="center"/>
    </xf>
    <xf numFmtId="3" fontId="7" fillId="0" borderId="0" xfId="1490" applyNumberFormat="1" applyFont="1" applyAlignment="1">
      <alignment horizontal="center"/>
    </xf>
    <xf numFmtId="0" fontId="7" fillId="0" borderId="0" xfId="1875" applyFont="1" applyAlignment="1">
      <alignment horizontal="center"/>
    </xf>
    <xf numFmtId="4" fontId="7" fillId="0" borderId="0" xfId="1490" applyNumberFormat="1" applyFont="1" applyAlignment="1">
      <alignment horizontal="center"/>
    </xf>
    <xf numFmtId="3" fontId="7" fillId="0" borderId="0" xfId="0" applyNumberFormat="1" applyFont="1" applyAlignment="1">
      <alignment horizontal="center"/>
    </xf>
    <xf numFmtId="0" fontId="7" fillId="0" borderId="0" xfId="0" applyFont="1" applyAlignment="1">
      <alignment horizontal="center"/>
    </xf>
    <xf numFmtId="4" fontId="7" fillId="0" borderId="0" xfId="0" applyNumberFormat="1" applyFont="1" applyAlignment="1">
      <alignment horizontal="center"/>
    </xf>
    <xf numFmtId="0" fontId="7" fillId="0" borderId="0" xfId="1490" applyFont="1" applyAlignment="1">
      <alignment vertical="top" wrapText="1"/>
    </xf>
    <xf numFmtId="3" fontId="71" fillId="0" borderId="0" xfId="1493" applyNumberFormat="1" applyFont="1" applyAlignment="1">
      <alignment horizontal="center"/>
    </xf>
    <xf numFmtId="3" fontId="71" fillId="0" borderId="0" xfId="1490" applyNumberFormat="1" applyFont="1" applyAlignment="1">
      <alignment horizontal="center"/>
    </xf>
    <xf numFmtId="3" fontId="7" fillId="0" borderId="0" xfId="1491" applyNumberFormat="1" applyFont="1" applyAlignment="1">
      <alignment horizontal="center"/>
    </xf>
    <xf numFmtId="0" fontId="71" fillId="0" borderId="0" xfId="1490" applyFont="1" applyAlignment="1">
      <alignment vertical="top" wrapText="1"/>
    </xf>
    <xf numFmtId="0" fontId="7" fillId="0" borderId="0" xfId="1490" applyFont="1" applyAlignment="1">
      <alignment horizontal="center"/>
    </xf>
    <xf numFmtId="4" fontId="7" fillId="0" borderId="18" xfId="1490" applyNumberFormat="1" applyFont="1" applyBorder="1" applyAlignment="1">
      <alignment horizontal="center"/>
    </xf>
    <xf numFmtId="4" fontId="7" fillId="0" borderId="0" xfId="1875" applyNumberFormat="1" applyFont="1" applyAlignment="1">
      <alignment horizontal="center"/>
    </xf>
    <xf numFmtId="4" fontId="68" fillId="0" borderId="19" xfId="1490" applyNumberFormat="1" applyFont="1" applyBorder="1" applyAlignment="1">
      <alignment horizontal="center"/>
    </xf>
    <xf numFmtId="0" fontId="7" fillId="0" borderId="18" xfId="1886" applyFont="1" applyBorder="1" applyAlignment="1">
      <alignment horizontal="centerContinuous"/>
    </xf>
    <xf numFmtId="0" fontId="7" fillId="0" borderId="20" xfId="1493" applyFont="1" applyBorder="1" applyAlignment="1">
      <alignment horizontal="center" vertical="top" wrapText="1"/>
    </xf>
    <xf numFmtId="4" fontId="7" fillId="0" borderId="20" xfId="1493" applyNumberFormat="1" applyFont="1" applyBorder="1" applyAlignment="1">
      <alignment horizontal="center" wrapText="1"/>
    </xf>
    <xf numFmtId="0" fontId="7" fillId="0" borderId="18" xfId="1493" applyFont="1" applyBorder="1" applyAlignment="1">
      <alignment horizontal="center" vertical="top" wrapText="1"/>
    </xf>
    <xf numFmtId="4" fontId="7" fillId="0" borderId="18" xfId="1493" applyNumberFormat="1" applyFont="1" applyBorder="1" applyAlignment="1">
      <alignment horizontal="center" wrapText="1"/>
    </xf>
    <xf numFmtId="0" fontId="7" fillId="0" borderId="0" xfId="1493" applyFont="1" applyAlignment="1">
      <alignment horizontal="left" vertical="top" wrapText="1"/>
    </xf>
    <xf numFmtId="174" fontId="7" fillId="0" borderId="0" xfId="1493" applyNumberFormat="1" applyFont="1" applyAlignment="1">
      <alignment horizontal="right" wrapText="1"/>
    </xf>
    <xf numFmtId="182" fontId="7" fillId="0" borderId="0" xfId="1887" applyNumberFormat="1" applyFont="1" applyBorder="1" applyAlignment="1">
      <alignment horizontal="center" wrapText="1"/>
    </xf>
    <xf numFmtId="182" fontId="7" fillId="0" borderId="0" xfId="1887" applyNumberFormat="1" applyFont="1" applyBorder="1" applyAlignment="1">
      <alignment vertical="top" wrapText="1"/>
    </xf>
    <xf numFmtId="0" fontId="7" fillId="0" borderId="0" xfId="1886" applyFont="1" applyAlignment="1">
      <alignment horizontal="center" vertical="top"/>
    </xf>
    <xf numFmtId="0" fontId="71" fillId="0" borderId="0" xfId="1886" applyFont="1" applyAlignment="1">
      <alignment wrapText="1"/>
    </xf>
    <xf numFmtId="0" fontId="72" fillId="0" borderId="0" xfId="1886" applyFont="1" applyAlignment="1">
      <alignment horizontal="center"/>
    </xf>
    <xf numFmtId="4" fontId="72" fillId="0" borderId="0" xfId="1888" applyNumberFormat="1" applyFont="1"/>
    <xf numFmtId="4" fontId="72" fillId="0" borderId="0" xfId="1881" applyNumberFormat="1" applyFont="1" applyAlignment="1">
      <alignment horizontal="center" wrapText="1"/>
    </xf>
    <xf numFmtId="0" fontId="7" fillId="0" borderId="0" xfId="1886" applyFont="1" applyAlignment="1">
      <alignment horizontal="center"/>
    </xf>
    <xf numFmtId="0" fontId="74" fillId="0" borderId="0" xfId="1889" applyFont="1" applyAlignment="1">
      <alignment horizontal="center"/>
    </xf>
    <xf numFmtId="0" fontId="7" fillId="0" borderId="0" xfId="1886" applyFont="1" applyAlignment="1">
      <alignment wrapText="1"/>
    </xf>
    <xf numFmtId="0" fontId="69" fillId="0" borderId="0" xfId="1880" applyFont="1" applyAlignment="1">
      <alignment horizontal="center" vertical="top"/>
    </xf>
    <xf numFmtId="0" fontId="69" fillId="0" borderId="0" xfId="1880" applyFont="1" applyAlignment="1">
      <alignment horizontal="left" wrapText="1"/>
    </xf>
    <xf numFmtId="3" fontId="69" fillId="0" borderId="0" xfId="1880" applyNumberFormat="1" applyFont="1" applyAlignment="1">
      <alignment horizontal="center"/>
    </xf>
    <xf numFmtId="4" fontId="7" fillId="0" borderId="0" xfId="1881" applyNumberFormat="1" applyFont="1" applyAlignment="1">
      <alignment horizontal="center" wrapText="1"/>
    </xf>
    <xf numFmtId="0" fontId="69" fillId="0" borderId="0" xfId="1880" applyFont="1" applyAlignment="1">
      <alignment horizontal="right"/>
    </xf>
    <xf numFmtId="0" fontId="69" fillId="0" borderId="0" xfId="1880" applyFont="1"/>
    <xf numFmtId="4" fontId="69" fillId="0" borderId="0" xfId="1880" applyNumberFormat="1" applyFont="1"/>
    <xf numFmtId="0" fontId="71" fillId="0" borderId="0" xfId="1880" applyFont="1" applyAlignment="1">
      <alignment horizontal="left" wrapText="1"/>
    </xf>
    <xf numFmtId="180" fontId="69" fillId="0" borderId="0" xfId="1887" applyNumberFormat="1" applyFont="1" applyBorder="1"/>
    <xf numFmtId="0" fontId="69" fillId="0" borderId="0" xfId="1880" applyFont="1" applyAlignment="1">
      <alignment horizontal="left" vertical="top" wrapText="1"/>
    </xf>
    <xf numFmtId="4" fontId="7" fillId="0" borderId="4" xfId="1490" applyNumberFormat="1" applyFont="1" applyBorder="1" applyAlignment="1">
      <alignment horizontal="center"/>
    </xf>
    <xf numFmtId="0" fontId="7" fillId="0" borderId="0" xfId="1891" applyFont="1"/>
    <xf numFmtId="0" fontId="68" fillId="0" borderId="0" xfId="1891" applyFont="1"/>
    <xf numFmtId="0" fontId="7" fillId="0" borderId="0" xfId="1497" applyFont="1"/>
    <xf numFmtId="0" fontId="7" fillId="0" borderId="0" xfId="1497" applyFont="1" applyAlignment="1">
      <alignment horizontal="centerContinuous"/>
    </xf>
    <xf numFmtId="0" fontId="7" fillId="0" borderId="0" xfId="1497" applyFont="1" applyAlignment="1">
      <alignment horizontal="center"/>
    </xf>
    <xf numFmtId="0" fontId="71" fillId="0" borderId="0" xfId="1497" applyFont="1" applyAlignment="1">
      <alignment horizontal="centerContinuous"/>
    </xf>
    <xf numFmtId="0" fontId="70" fillId="0" borderId="0" xfId="1497" applyFont="1"/>
    <xf numFmtId="0" fontId="71" fillId="0" borderId="21" xfId="1497" applyFont="1" applyBorder="1" applyAlignment="1">
      <alignment horizontal="centerContinuous"/>
    </xf>
    <xf numFmtId="16" fontId="7" fillId="0" borderId="0" xfId="1497" quotePrefix="1" applyNumberFormat="1" applyFont="1"/>
    <xf numFmtId="49" fontId="7" fillId="0" borderId="0" xfId="1497" applyNumberFormat="1" applyFont="1" applyAlignment="1">
      <alignment horizontal="center"/>
    </xf>
    <xf numFmtId="1" fontId="7" fillId="0" borderId="0" xfId="1497" applyNumberFormat="1" applyFont="1" applyAlignment="1">
      <alignment horizontal="center"/>
    </xf>
    <xf numFmtId="49" fontId="7" fillId="0" borderId="0" xfId="1497" quotePrefix="1" applyNumberFormat="1" applyFont="1" applyAlignment="1">
      <alignment horizontal="center"/>
    </xf>
    <xf numFmtId="0" fontId="7" fillId="0" borderId="0" xfId="1497" quotePrefix="1" applyFont="1"/>
    <xf numFmtId="0" fontId="7" fillId="0" borderId="0" xfId="1497" applyFont="1" applyAlignment="1">
      <alignment horizontal="justify" wrapText="1"/>
    </xf>
    <xf numFmtId="179" fontId="68" fillId="0" borderId="0" xfId="1497" applyNumberFormat="1" applyFont="1" applyAlignment="1">
      <alignment horizontal="center"/>
    </xf>
    <xf numFmtId="0" fontId="68" fillId="0" borderId="0" xfId="1497" applyFont="1"/>
    <xf numFmtId="181" fontId="68" fillId="0" borderId="0" xfId="1497" applyNumberFormat="1" applyFont="1" applyAlignment="1">
      <alignment horizontal="center"/>
    </xf>
    <xf numFmtId="0" fontId="7" fillId="0" borderId="0" xfId="1498" applyFont="1"/>
    <xf numFmtId="3" fontId="7" fillId="0" borderId="0" xfId="1498" applyNumberFormat="1" applyFont="1" applyAlignment="1">
      <alignment horizontal="right"/>
    </xf>
    <xf numFmtId="49" fontId="7" fillId="0" borderId="0" xfId="1498" applyNumberFormat="1" applyFont="1" applyAlignment="1">
      <alignment horizontal="center"/>
    </xf>
    <xf numFmtId="3" fontId="7" fillId="0" borderId="0" xfId="1498" applyNumberFormat="1" applyFont="1"/>
    <xf numFmtId="0" fontId="7" fillId="0" borderId="0" xfId="1498" applyFont="1" applyAlignment="1">
      <alignment vertical="top" wrapText="1"/>
    </xf>
    <xf numFmtId="0" fontId="71" fillId="0" borderId="0" xfId="1498" applyFont="1" applyAlignment="1">
      <alignment horizontal="left"/>
    </xf>
    <xf numFmtId="0" fontId="7" fillId="0" borderId="0" xfId="1498" applyFont="1" applyAlignment="1">
      <alignment horizontal="center"/>
    </xf>
    <xf numFmtId="179" fontId="7" fillId="0" borderId="0" xfId="1497" applyNumberFormat="1" applyFont="1" applyAlignment="1">
      <alignment horizontal="center"/>
    </xf>
    <xf numFmtId="0" fontId="7" fillId="0" borderId="0" xfId="1875" applyFont="1"/>
    <xf numFmtId="0" fontId="7" fillId="0" borderId="0" xfId="1493" applyFont="1" applyAlignment="1">
      <alignment horizontal="center" vertical="center" wrapText="1"/>
    </xf>
    <xf numFmtId="0" fontId="71" fillId="0" borderId="0" xfId="0" applyFont="1" applyAlignment="1">
      <alignment vertical="top" wrapText="1"/>
    </xf>
    <xf numFmtId="3" fontId="7" fillId="0" borderId="0" xfId="1493" applyNumberFormat="1" applyFont="1" applyAlignment="1">
      <alignment horizontal="center" vertical="center" wrapText="1"/>
    </xf>
    <xf numFmtId="4" fontId="7" fillId="0" borderId="0" xfId="1493" applyNumberFormat="1" applyFont="1" applyAlignment="1">
      <alignment horizontal="center" vertical="center" wrapText="1"/>
    </xf>
    <xf numFmtId="4" fontId="7" fillId="0" borderId="0" xfId="1494" applyNumberFormat="1" applyFont="1" applyAlignment="1">
      <alignment horizontal="center" wrapText="1"/>
    </xf>
    <xf numFmtId="0" fontId="7" fillId="0" borderId="0" xfId="0" applyFont="1" applyAlignment="1">
      <alignment vertical="center" wrapText="1"/>
    </xf>
    <xf numFmtId="0" fontId="7" fillId="0" borderId="0" xfId="1491" applyFont="1" applyAlignment="1">
      <alignment vertical="top" wrapText="1"/>
    </xf>
    <xf numFmtId="0" fontId="7" fillId="0" borderId="0" xfId="1875" applyFont="1" applyAlignment="1">
      <alignment horizontal="center" vertical="center"/>
    </xf>
    <xf numFmtId="0" fontId="7" fillId="0" borderId="0" xfId="1876" applyFont="1" applyAlignment="1">
      <alignment horizontal="center" vertical="center"/>
    </xf>
    <xf numFmtId="0" fontId="7" fillId="0" borderId="0" xfId="1876" applyFont="1" applyAlignment="1">
      <alignment vertical="top" wrapText="1"/>
    </xf>
    <xf numFmtId="0" fontId="7" fillId="0" borderId="0" xfId="1876" applyFont="1" applyAlignment="1">
      <alignment horizontal="center"/>
    </xf>
    <xf numFmtId="0" fontId="7" fillId="0" borderId="0" xfId="1876" applyFont="1"/>
    <xf numFmtId="0" fontId="7" fillId="0" borderId="0" xfId="1875" applyFont="1" applyAlignment="1">
      <alignment vertical="top" wrapText="1"/>
    </xf>
    <xf numFmtId="0" fontId="71" fillId="0" borderId="0" xfId="1875" applyFont="1" applyAlignment="1">
      <alignment vertical="top" wrapText="1"/>
    </xf>
    <xf numFmtId="0" fontId="70" fillId="0" borderId="0" xfId="1876" applyFont="1" applyAlignment="1">
      <alignment vertical="top" wrapText="1"/>
    </xf>
    <xf numFmtId="3" fontId="7" fillId="0" borderId="0" xfId="1876" applyNumberFormat="1" applyFont="1" applyAlignment="1">
      <alignment horizontal="center" vertical="center"/>
    </xf>
    <xf numFmtId="4" fontId="7" fillId="0" borderId="0" xfId="1489" applyNumberFormat="1" applyFont="1" applyAlignment="1">
      <alignment horizontal="center" vertical="center"/>
    </xf>
    <xf numFmtId="4" fontId="7" fillId="0" borderId="0" xfId="1876" applyNumberFormat="1" applyFont="1" applyAlignment="1">
      <alignment horizontal="center" vertical="center"/>
    </xf>
    <xf numFmtId="0" fontId="7" fillId="0" borderId="0" xfId="1493" applyFont="1" applyAlignment="1">
      <alignment horizontal="center" wrapText="1"/>
    </xf>
    <xf numFmtId="0" fontId="7" fillId="0" borderId="0" xfId="1201" applyFont="1" applyAlignment="1">
      <alignment horizontal="center" vertical="center"/>
    </xf>
    <xf numFmtId="0" fontId="7" fillId="0" borderId="0" xfId="1201" applyFont="1" applyAlignment="1">
      <alignment vertical="top" wrapText="1"/>
    </xf>
    <xf numFmtId="3" fontId="7" fillId="0" borderId="0" xfId="1201" applyNumberFormat="1" applyFont="1" applyAlignment="1">
      <alignment horizontal="center" vertical="center"/>
    </xf>
    <xf numFmtId="4" fontId="7" fillId="0" borderId="0" xfId="1201" applyNumberFormat="1" applyFont="1" applyAlignment="1">
      <alignment horizontal="center" vertical="center"/>
    </xf>
    <xf numFmtId="0" fontId="7" fillId="0" borderId="0" xfId="1492" applyFont="1" applyAlignment="1">
      <alignment horizontal="center" vertical="center"/>
    </xf>
    <xf numFmtId="3" fontId="7" fillId="0" borderId="0" xfId="1492" applyNumberFormat="1" applyFont="1" applyAlignment="1">
      <alignment horizontal="center" vertical="center"/>
    </xf>
    <xf numFmtId="4" fontId="7" fillId="0" borderId="0" xfId="1492" applyNumberFormat="1" applyFont="1" applyAlignment="1">
      <alignment horizontal="center" vertical="center"/>
    </xf>
    <xf numFmtId="0" fontId="7" fillId="0" borderId="0" xfId="1492" applyFont="1"/>
    <xf numFmtId="3" fontId="7" fillId="0" borderId="0" xfId="0" applyNumberFormat="1" applyFont="1" applyAlignment="1">
      <alignment horizontal="center" vertical="center"/>
    </xf>
    <xf numFmtId="3" fontId="7" fillId="0" borderId="0" xfId="1442" applyNumberFormat="1" applyFont="1" applyAlignment="1">
      <alignment horizontal="center" vertical="center"/>
    </xf>
    <xf numFmtId="0" fontId="7" fillId="0" borderId="0" xfId="1442" applyFont="1" applyAlignment="1">
      <alignment horizontal="center" vertical="center"/>
    </xf>
    <xf numFmtId="3" fontId="7" fillId="0" borderId="0" xfId="1490" applyNumberFormat="1" applyFont="1" applyAlignment="1">
      <alignment horizontal="center" vertical="center"/>
    </xf>
    <xf numFmtId="4" fontId="7" fillId="0" borderId="0" xfId="1490" applyNumberFormat="1" applyFont="1" applyAlignment="1">
      <alignment horizontal="center" vertical="center"/>
    </xf>
    <xf numFmtId="4" fontId="7" fillId="0" borderId="4" xfId="1490" applyNumberFormat="1" applyFont="1" applyBorder="1" applyAlignment="1">
      <alignment horizontal="center" vertical="center"/>
    </xf>
    <xf numFmtId="3" fontId="71" fillId="0" borderId="0" xfId="1493" applyNumberFormat="1" applyFont="1" applyAlignment="1">
      <alignment horizontal="center" vertical="center"/>
    </xf>
    <xf numFmtId="3" fontId="71" fillId="0" borderId="0" xfId="1490" applyNumberFormat="1" applyFont="1" applyAlignment="1">
      <alignment horizontal="center" vertical="center"/>
    </xf>
    <xf numFmtId="3" fontId="7" fillId="0" borderId="0" xfId="1491" applyNumberFormat="1" applyFont="1" applyAlignment="1">
      <alignment horizontal="center" vertical="center"/>
    </xf>
    <xf numFmtId="4" fontId="7" fillId="0" borderId="18" xfId="1490" applyNumberFormat="1" applyFont="1" applyBorder="1" applyAlignment="1">
      <alignment horizontal="center" vertical="center"/>
    </xf>
    <xf numFmtId="4" fontId="68" fillId="0" borderId="19" xfId="1490" applyNumberFormat="1" applyFont="1" applyBorder="1" applyAlignment="1">
      <alignment horizontal="center" vertical="center"/>
    </xf>
    <xf numFmtId="0" fontId="7" fillId="0" borderId="0" xfId="1884" applyFont="1" applyAlignment="1">
      <alignment vertical="center" wrapText="1"/>
    </xf>
    <xf numFmtId="0" fontId="70" fillId="0" borderId="0" xfId="1495" applyFont="1" applyAlignment="1">
      <alignment vertical="top" wrapText="1"/>
    </xf>
    <xf numFmtId="0" fontId="7" fillId="0" borderId="0" xfId="1495" applyFont="1" applyAlignment="1">
      <alignment vertical="center" wrapText="1"/>
    </xf>
    <xf numFmtId="0" fontId="7" fillId="0" borderId="0" xfId="1253" applyFont="1" applyAlignment="1">
      <alignment vertical="center" wrapText="1"/>
    </xf>
    <xf numFmtId="0" fontId="79" fillId="0" borderId="0" xfId="0" applyFont="1" applyAlignment="1">
      <alignment wrapText="1"/>
    </xf>
    <xf numFmtId="0" fontId="7" fillId="0" borderId="0" xfId="1495" applyFont="1" applyAlignment="1">
      <alignment vertical="top" wrapText="1"/>
    </xf>
    <xf numFmtId="0" fontId="7" fillId="0" borderId="0" xfId="1253" applyFont="1"/>
    <xf numFmtId="0" fontId="7" fillId="0" borderId="0" xfId="1253" applyFont="1" applyAlignment="1">
      <alignment wrapText="1"/>
    </xf>
    <xf numFmtId="0" fontId="7" fillId="0" borderId="0" xfId="1884" applyFont="1" applyAlignment="1">
      <alignment vertical="top" wrapText="1"/>
    </xf>
    <xf numFmtId="0" fontId="7" fillId="0" borderId="0" xfId="1493" applyFont="1" applyAlignment="1">
      <alignment vertical="center"/>
    </xf>
    <xf numFmtId="0" fontId="7" fillId="0" borderId="4" xfId="1493" applyFont="1" applyBorder="1" applyAlignment="1">
      <alignment wrapText="1"/>
    </xf>
    <xf numFmtId="0" fontId="7" fillId="0" borderId="0" xfId="1493" applyFont="1" applyAlignment="1">
      <alignment vertical="center" wrapText="1"/>
    </xf>
    <xf numFmtId="4" fontId="7" fillId="0" borderId="0" xfId="1494" applyNumberFormat="1" applyFont="1" applyAlignment="1">
      <alignment horizontal="center" vertical="center" wrapText="1"/>
    </xf>
    <xf numFmtId="4" fontId="7" fillId="0" borderId="0" xfId="1493" applyNumberFormat="1" applyFont="1" applyAlignment="1">
      <alignment horizontal="center" vertical="center"/>
    </xf>
    <xf numFmtId="0" fontId="7" fillId="0" borderId="0" xfId="1876" applyFont="1" applyAlignment="1">
      <alignment vertical="center"/>
    </xf>
    <xf numFmtId="0" fontId="71" fillId="0" borderId="0" xfId="1876" applyFont="1" applyAlignment="1">
      <alignment vertical="top" wrapText="1"/>
    </xf>
    <xf numFmtId="0" fontId="7" fillId="0" borderId="0" xfId="1876" quotePrefix="1" applyFont="1" applyAlignment="1">
      <alignment vertical="top" wrapText="1"/>
    </xf>
    <xf numFmtId="4" fontId="7" fillId="25" borderId="0" xfId="1489" applyNumberFormat="1" applyFont="1" applyFill="1" applyAlignment="1">
      <alignment horizontal="center" vertical="center"/>
    </xf>
    <xf numFmtId="4" fontId="7" fillId="25" borderId="0" xfId="1876" applyNumberFormat="1" applyFont="1" applyFill="1" applyAlignment="1">
      <alignment horizontal="center" vertical="center"/>
    </xf>
    <xf numFmtId="0" fontId="7" fillId="0" borderId="0" xfId="1876" applyFont="1" applyAlignment="1">
      <alignment vertical="center" wrapText="1"/>
    </xf>
    <xf numFmtId="0" fontId="7" fillId="0" borderId="0" xfId="1875" applyFont="1" applyAlignment="1">
      <alignment vertical="center"/>
    </xf>
    <xf numFmtId="0" fontId="7" fillId="0" borderId="0" xfId="1496" applyFont="1" applyAlignment="1">
      <alignment vertical="top" wrapText="1"/>
    </xf>
    <xf numFmtId="3" fontId="7" fillId="0" borderId="0" xfId="1496" applyNumberFormat="1" applyFont="1" applyAlignment="1">
      <alignment horizontal="center" vertical="center"/>
    </xf>
    <xf numFmtId="4" fontId="7" fillId="0" borderId="0" xfId="1496" applyNumberFormat="1" applyFont="1" applyAlignment="1">
      <alignment horizontal="center" vertical="center"/>
    </xf>
    <xf numFmtId="4" fontId="7" fillId="0" borderId="4" xfId="1496" applyNumberFormat="1" applyFont="1" applyBorder="1" applyAlignment="1">
      <alignment horizontal="center" vertical="center"/>
    </xf>
    <xf numFmtId="0" fontId="7" fillId="0" borderId="0" xfId="1496" applyFont="1"/>
    <xf numFmtId="0" fontId="7" fillId="0" borderId="0" xfId="1492" applyFont="1" applyAlignment="1">
      <alignment vertical="center"/>
    </xf>
    <xf numFmtId="0" fontId="7" fillId="0" borderId="0" xfId="1492" applyFont="1" applyAlignment="1">
      <alignment vertical="top" wrapText="1"/>
    </xf>
    <xf numFmtId="0" fontId="71" fillId="0" borderId="0" xfId="1875" applyFont="1" applyAlignment="1">
      <alignment horizontal="center" vertical="center"/>
    </xf>
    <xf numFmtId="4" fontId="7" fillId="0" borderId="0" xfId="1875" applyNumberFormat="1" applyFont="1" applyAlignment="1">
      <alignment horizontal="center" vertical="center"/>
    </xf>
    <xf numFmtId="3" fontId="7" fillId="0" borderId="0" xfId="1875" applyNumberFormat="1" applyFont="1" applyAlignment="1">
      <alignment horizontal="center" vertical="center"/>
    </xf>
    <xf numFmtId="4" fontId="7" fillId="0" borderId="18" xfId="1875" applyNumberFormat="1" applyFont="1" applyBorder="1" applyAlignment="1">
      <alignment horizontal="center" vertical="center"/>
    </xf>
    <xf numFmtId="4" fontId="68" fillId="0" borderId="19" xfId="1875" applyNumberFormat="1" applyFont="1" applyBorder="1" applyAlignment="1">
      <alignment horizontal="center" vertical="center"/>
    </xf>
    <xf numFmtId="0" fontId="71" fillId="25" borderId="0" xfId="1491" applyFont="1" applyFill="1" applyAlignment="1">
      <alignment vertical="top" wrapText="1"/>
    </xf>
    <xf numFmtId="0" fontId="7" fillId="0" borderId="0" xfId="1490" applyFont="1" applyAlignment="1">
      <alignment vertical="center"/>
    </xf>
    <xf numFmtId="0" fontId="71" fillId="0" borderId="0" xfId="1490" applyFont="1" applyAlignment="1">
      <alignment horizontal="center" vertical="center"/>
    </xf>
    <xf numFmtId="0" fontId="7" fillId="0" borderId="0" xfId="1878" applyFont="1" applyAlignment="1">
      <alignment horizontal="center" vertical="center"/>
    </xf>
    <xf numFmtId="0" fontId="7" fillId="0" borderId="0" xfId="1872" applyFont="1" applyAlignment="1">
      <alignment horizontal="center" vertical="center"/>
    </xf>
    <xf numFmtId="0" fontId="7" fillId="0" borderId="0" xfId="1872" applyFont="1" applyAlignment="1">
      <alignment horizontal="centerContinuous" vertical="top" wrapText="1"/>
    </xf>
    <xf numFmtId="3" fontId="7" fillId="0" borderId="0" xfId="1872" applyNumberFormat="1" applyFont="1" applyAlignment="1">
      <alignment horizontal="center" vertical="center" wrapText="1"/>
    </xf>
    <xf numFmtId="4" fontId="7" fillId="0" borderId="0" xfId="1872" applyNumberFormat="1" applyFont="1" applyAlignment="1">
      <alignment horizontal="center" vertical="center" wrapText="1"/>
    </xf>
    <xf numFmtId="0" fontId="7" fillId="0" borderId="4" xfId="1872" applyFont="1" applyBorder="1" applyAlignment="1">
      <alignment horizontal="center" wrapText="1"/>
    </xf>
    <xf numFmtId="3" fontId="7" fillId="0" borderId="4" xfId="1872" applyNumberFormat="1" applyFont="1" applyBorder="1" applyAlignment="1">
      <alignment horizontal="center" wrapText="1"/>
    </xf>
    <xf numFmtId="4" fontId="7" fillId="0" borderId="4" xfId="1872" applyNumberFormat="1" applyFont="1" applyBorder="1" applyAlignment="1">
      <alignment horizontal="center" wrapText="1"/>
    </xf>
    <xf numFmtId="0" fontId="7" fillId="0" borderId="0" xfId="1872" applyFont="1" applyAlignment="1">
      <alignment horizontal="center" wrapText="1"/>
    </xf>
    <xf numFmtId="3" fontId="7" fillId="0" borderId="0" xfId="1872" applyNumberFormat="1" applyFont="1" applyAlignment="1">
      <alignment horizontal="center" wrapText="1"/>
    </xf>
    <xf numFmtId="4" fontId="7" fillId="0" borderId="0" xfId="1872" applyNumberFormat="1" applyFont="1" applyAlignment="1">
      <alignment horizontal="center" wrapText="1"/>
    </xf>
    <xf numFmtId="0" fontId="71" fillId="0" borderId="0" xfId="1492" applyFont="1" applyAlignment="1">
      <alignment vertical="top" wrapText="1"/>
    </xf>
    <xf numFmtId="0" fontId="70" fillId="0" borderId="0" xfId="1492" applyFont="1" applyAlignment="1">
      <alignment vertical="top" wrapText="1"/>
    </xf>
    <xf numFmtId="0" fontId="73" fillId="0" borderId="0" xfId="1492" applyFont="1" applyAlignment="1">
      <alignment vertical="top" wrapText="1"/>
    </xf>
    <xf numFmtId="0" fontId="7" fillId="25" borderId="0" xfId="1492" applyFont="1" applyFill="1" applyAlignment="1">
      <alignment vertical="top" wrapText="1"/>
    </xf>
    <xf numFmtId="0" fontId="71" fillId="0" borderId="0" xfId="1492" applyFont="1" applyAlignment="1">
      <alignment horizontal="center" vertical="center"/>
    </xf>
    <xf numFmtId="4" fontId="7" fillId="0" borderId="18" xfId="1492" applyNumberFormat="1" applyFont="1" applyBorder="1" applyAlignment="1">
      <alignment horizontal="center" vertical="center"/>
    </xf>
    <xf numFmtId="4" fontId="68" fillId="0" borderId="19" xfId="1492" applyNumberFormat="1" applyFont="1" applyBorder="1" applyAlignment="1">
      <alignment horizontal="center" vertical="center"/>
    </xf>
    <xf numFmtId="177" fontId="7" fillId="0" borderId="0" xfId="1876" applyNumberFormat="1" applyFont="1" applyAlignment="1">
      <alignment vertical="center" wrapText="1"/>
    </xf>
    <xf numFmtId="177" fontId="7" fillId="0" borderId="0" xfId="1876" applyNumberFormat="1" applyFont="1" applyAlignment="1">
      <alignment wrapText="1"/>
    </xf>
    <xf numFmtId="0" fontId="70" fillId="0" borderId="0" xfId="1877" applyFont="1" applyAlignment="1">
      <alignment vertical="top" wrapText="1"/>
    </xf>
    <xf numFmtId="0" fontId="81" fillId="0" borderId="0" xfId="1878" applyFont="1" applyAlignment="1">
      <alignment horizontal="center" vertical="center"/>
    </xf>
    <xf numFmtId="3" fontId="7" fillId="0" borderId="0" xfId="1878" applyNumberFormat="1" applyFont="1" applyAlignment="1">
      <alignment horizontal="center" vertical="center"/>
    </xf>
    <xf numFmtId="0" fontId="7" fillId="0" borderId="0" xfId="1491" applyFont="1" applyAlignment="1">
      <alignment horizontal="center" vertical="center"/>
    </xf>
    <xf numFmtId="0" fontId="7" fillId="0" borderId="0" xfId="1879" applyNumberFormat="1" applyFont="1" applyAlignment="1">
      <alignment horizontal="center" vertical="center"/>
    </xf>
    <xf numFmtId="4" fontId="7" fillId="0" borderId="0" xfId="1491" applyNumberFormat="1" applyFont="1" applyAlignment="1">
      <alignment horizontal="center" vertical="center"/>
    </xf>
    <xf numFmtId="0" fontId="71" fillId="0" borderId="0" xfId="1879" applyNumberFormat="1" applyFont="1" applyAlignment="1">
      <alignment horizontal="justify" vertical="top"/>
    </xf>
    <xf numFmtId="0" fontId="7" fillId="0" borderId="0" xfId="1879" applyNumberFormat="1" applyFont="1" applyAlignment="1">
      <alignment horizontal="left" vertical="top" wrapText="1"/>
    </xf>
    <xf numFmtId="0" fontId="7" fillId="0" borderId="0" xfId="1879" applyNumberFormat="1" applyFont="1" applyAlignment="1">
      <alignment horizontal="left" vertical="center"/>
    </xf>
    <xf numFmtId="0" fontId="71" fillId="0" borderId="0" xfId="1879" applyNumberFormat="1" applyFont="1" applyAlignment="1">
      <alignment horizontal="left" vertical="top"/>
    </xf>
    <xf numFmtId="0" fontId="7" fillId="0" borderId="0" xfId="1882" applyFont="1" applyAlignment="1">
      <alignment horizontal="justify" vertical="top"/>
    </xf>
    <xf numFmtId="0" fontId="7" fillId="0" borderId="0" xfId="1879" applyNumberFormat="1" applyFont="1" applyAlignment="1">
      <alignment horizontal="justify" vertical="top"/>
    </xf>
    <xf numFmtId="172" fontId="7" fillId="0" borderId="0" xfId="1879" applyNumberFormat="1" applyFont="1" applyAlignment="1">
      <alignment horizontal="center" vertical="center"/>
    </xf>
    <xf numFmtId="0" fontId="70" fillId="0" borderId="0" xfId="1879" applyNumberFormat="1" applyFont="1" applyAlignment="1">
      <alignment horizontal="justify" vertical="top"/>
    </xf>
    <xf numFmtId="0" fontId="71" fillId="0" borderId="0" xfId="1882" applyFont="1" applyAlignment="1">
      <alignment horizontal="justify" vertical="top"/>
    </xf>
    <xf numFmtId="0" fontId="70" fillId="0" borderId="0" xfId="1882" applyFont="1" applyAlignment="1">
      <alignment horizontal="justify" vertical="top"/>
    </xf>
    <xf numFmtId="0" fontId="71" fillId="0" borderId="0" xfId="1240" applyFont="1" applyAlignment="1">
      <alignment horizontal="left" vertical="center" wrapText="1"/>
    </xf>
    <xf numFmtId="0" fontId="7" fillId="0" borderId="0" xfId="1879" applyNumberFormat="1" applyFont="1" applyAlignment="1">
      <alignment horizontal="justify" vertical="top" wrapText="1"/>
    </xf>
    <xf numFmtId="0" fontId="71" fillId="0" borderId="0" xfId="1875" applyFont="1" applyAlignment="1">
      <alignment horizontal="center" vertical="center" wrapText="1"/>
    </xf>
    <xf numFmtId="4" fontId="7" fillId="0" borderId="18" xfId="1491" applyNumberFormat="1" applyFont="1" applyBorder="1" applyAlignment="1">
      <alignment horizontal="center" vertical="center"/>
    </xf>
    <xf numFmtId="0" fontId="7" fillId="0" borderId="0" xfId="1491" applyFont="1" applyAlignment="1">
      <alignment horizontal="center" vertical="center" wrapText="1"/>
    </xf>
    <xf numFmtId="4" fontId="68" fillId="0" borderId="19" xfId="1491" applyNumberFormat="1" applyFont="1" applyBorder="1" applyAlignment="1">
      <alignment horizontal="center" vertical="center"/>
    </xf>
    <xf numFmtId="0" fontId="7" fillId="0" borderId="0" xfId="1879" applyNumberFormat="1" applyFont="1" applyAlignment="1">
      <alignment horizontal="justify" vertical="center" wrapText="1"/>
    </xf>
    <xf numFmtId="0" fontId="7" fillId="0" borderId="4" xfId="1493" applyFont="1" applyBorder="1" applyAlignment="1">
      <alignment horizontal="center" vertical="center" wrapText="1"/>
    </xf>
    <xf numFmtId="3" fontId="7" fillId="0" borderId="4" xfId="1493" applyNumberFormat="1" applyFont="1" applyBorder="1" applyAlignment="1">
      <alignment horizontal="center" vertical="center" wrapText="1"/>
    </xf>
    <xf numFmtId="4" fontId="7" fillId="0" borderId="4" xfId="1493" applyNumberFormat="1" applyFont="1" applyBorder="1" applyAlignment="1">
      <alignment horizontal="center" vertical="center" wrapText="1"/>
    </xf>
    <xf numFmtId="4" fontId="7" fillId="0" borderId="4" xfId="1494" applyNumberFormat="1" applyFont="1" applyBorder="1" applyAlignment="1">
      <alignment horizontal="center" vertical="center" wrapText="1"/>
    </xf>
    <xf numFmtId="0" fontId="7" fillId="0" borderId="0" xfId="1226" applyFont="1" applyAlignment="1" applyProtection="1">
      <alignment horizontal="center" vertical="center"/>
      <protection locked="0"/>
    </xf>
    <xf numFmtId="0" fontId="7" fillId="0" borderId="0" xfId="1226" applyFont="1" applyAlignment="1" applyProtection="1">
      <alignment horizontal="center" vertical="center" wrapText="1"/>
      <protection locked="0"/>
    </xf>
    <xf numFmtId="3" fontId="7" fillId="0" borderId="0" xfId="1226" applyNumberFormat="1" applyFont="1" applyAlignment="1" applyProtection="1">
      <alignment horizontal="center" vertical="center"/>
      <protection locked="0"/>
    </xf>
    <xf numFmtId="4" fontId="7" fillId="0" borderId="0" xfId="1226" applyNumberFormat="1" applyFont="1" applyAlignment="1" applyProtection="1">
      <alignment horizontal="center" vertical="center"/>
      <protection locked="0"/>
    </xf>
    <xf numFmtId="3" fontId="7" fillId="0" borderId="24" xfId="1226" applyNumberFormat="1" applyFont="1" applyBorder="1" applyAlignment="1" applyProtection="1">
      <alignment horizontal="center" vertical="center"/>
      <protection locked="0"/>
    </xf>
    <xf numFmtId="0" fontId="7" fillId="0" borderId="0" xfId="504" applyNumberFormat="1" applyFont="1" applyFill="1" applyBorder="1" applyAlignment="1" applyProtection="1">
      <alignment horizontal="center" vertical="center"/>
      <protection locked="0"/>
    </xf>
    <xf numFmtId="4" fontId="7" fillId="0" borderId="0" xfId="504" applyNumberFormat="1" applyFont="1" applyFill="1" applyBorder="1" applyAlignment="1" applyProtection="1">
      <alignment horizontal="center" vertical="center"/>
      <protection locked="0"/>
    </xf>
    <xf numFmtId="175" fontId="7" fillId="0" borderId="0" xfId="1884" applyNumberFormat="1" applyFont="1" applyAlignment="1" applyProtection="1">
      <alignment horizontal="center" vertical="center"/>
      <protection locked="0"/>
    </xf>
    <xf numFmtId="0" fontId="7" fillId="0" borderId="0" xfId="1492" applyFont="1" applyAlignment="1">
      <alignment vertical="center" wrapText="1"/>
    </xf>
    <xf numFmtId="0" fontId="7" fillId="0" borderId="0" xfId="1884" applyFont="1" applyAlignment="1">
      <alignment horizontal="center" vertical="center"/>
    </xf>
    <xf numFmtId="3" fontId="7" fillId="0" borderId="0" xfId="1884" applyNumberFormat="1" applyFont="1" applyAlignment="1">
      <alignment horizontal="center" vertical="center"/>
    </xf>
    <xf numFmtId="0" fontId="7" fillId="0" borderId="25" xfId="1884" applyFont="1" applyBorder="1" applyAlignment="1">
      <alignment horizontal="center" vertical="center"/>
    </xf>
    <xf numFmtId="177" fontId="71" fillId="0" borderId="0" xfId="1884" applyNumberFormat="1" applyFont="1" applyAlignment="1">
      <alignment vertical="center" wrapText="1"/>
    </xf>
    <xf numFmtId="177" fontId="68" fillId="0" borderId="0" xfId="1884" applyNumberFormat="1" applyFont="1" applyAlignment="1">
      <alignment vertical="center"/>
    </xf>
    <xf numFmtId="177" fontId="70" fillId="0" borderId="0" xfId="1884" applyNumberFormat="1" applyFont="1" applyAlignment="1">
      <alignment vertical="center" wrapText="1"/>
    </xf>
    <xf numFmtId="177" fontId="7" fillId="0" borderId="0" xfId="1884" applyNumberFormat="1" applyFont="1" applyAlignment="1">
      <alignment vertical="center"/>
    </xf>
    <xf numFmtId="172" fontId="7" fillId="0" borderId="0" xfId="1884" applyNumberFormat="1" applyFont="1" applyAlignment="1">
      <alignment horizontal="center" vertical="center"/>
    </xf>
    <xf numFmtId="4" fontId="7" fillId="0" borderId="0" xfId="1884" applyNumberFormat="1" applyFont="1" applyAlignment="1">
      <alignment horizontal="center" vertical="center"/>
    </xf>
    <xf numFmtId="0" fontId="7" fillId="0" borderId="0" xfId="1884" applyFont="1" applyAlignment="1">
      <alignment horizontal="center" vertical="center" wrapText="1"/>
    </xf>
    <xf numFmtId="0" fontId="7" fillId="0" borderId="25" xfId="1884" applyFont="1" applyBorder="1" applyAlignment="1">
      <alignment horizontal="center" vertical="center" wrapText="1"/>
    </xf>
    <xf numFmtId="0" fontId="68" fillId="0" borderId="25" xfId="1884" applyFont="1" applyBorder="1" applyAlignment="1">
      <alignment horizontal="center" vertical="center" wrapText="1"/>
    </xf>
    <xf numFmtId="177" fontId="71" fillId="0" borderId="0" xfId="1884" applyNumberFormat="1" applyFont="1" applyAlignment="1">
      <alignment vertical="center"/>
    </xf>
    <xf numFmtId="178" fontId="7" fillId="0" borderId="0" xfId="1884" applyNumberFormat="1" applyFont="1" applyAlignment="1">
      <alignment horizontal="center" vertical="center" wrapText="1"/>
    </xf>
    <xf numFmtId="177" fontId="7" fillId="0" borderId="0" xfId="1884" applyNumberFormat="1" applyFont="1" applyAlignment="1">
      <alignment horizontal="left" vertical="center" wrapText="1"/>
    </xf>
    <xf numFmtId="178" fontId="7" fillId="0" borderId="0" xfId="1884" applyNumberFormat="1" applyFont="1" applyAlignment="1">
      <alignment horizontal="center" vertical="center"/>
    </xf>
    <xf numFmtId="177" fontId="68" fillId="0" borderId="0" xfId="1884" applyNumberFormat="1" applyFont="1" applyAlignment="1">
      <alignment vertical="center" wrapText="1"/>
    </xf>
    <xf numFmtId="177" fontId="7" fillId="0" borderId="0" xfId="1884" applyNumberFormat="1" applyFont="1" applyAlignment="1">
      <alignment vertical="center" wrapText="1"/>
    </xf>
    <xf numFmtId="4" fontId="7" fillId="0" borderId="0" xfId="1884" applyNumberFormat="1" applyFont="1" applyAlignment="1" applyProtection="1">
      <alignment horizontal="center" vertical="center"/>
      <protection locked="0"/>
    </xf>
    <xf numFmtId="0" fontId="7" fillId="0" borderId="0" xfId="1884" applyFont="1" applyAlignment="1" applyProtection="1">
      <alignment horizontal="center" vertical="center"/>
      <protection locked="0"/>
    </xf>
    <xf numFmtId="0" fontId="68" fillId="0" borderId="0" xfId="1884" applyFont="1" applyAlignment="1">
      <alignment horizontal="center" vertical="center"/>
    </xf>
    <xf numFmtId="177" fontId="7" fillId="0" borderId="0" xfId="1884" applyNumberFormat="1" applyFont="1" applyAlignment="1">
      <alignment vertical="top" wrapText="1"/>
    </xf>
    <xf numFmtId="0" fontId="7" fillId="0" borderId="0" xfId="1884" applyFont="1" applyAlignment="1" applyProtection="1">
      <alignment horizontal="left" vertical="center" wrapText="1"/>
      <protection locked="0"/>
    </xf>
    <xf numFmtId="0" fontId="7" fillId="0" borderId="0" xfId="1884" applyFont="1" applyAlignment="1">
      <alignment horizontal="left" vertical="center" wrapText="1"/>
    </xf>
    <xf numFmtId="3" fontId="7" fillId="0" borderId="0" xfId="1884" applyNumberFormat="1" applyFont="1" applyAlignment="1" applyProtection="1">
      <alignment horizontal="center" vertical="center"/>
      <protection locked="0"/>
    </xf>
    <xf numFmtId="0" fontId="7" fillId="0" borderId="0" xfId="1884" applyFont="1" applyAlignment="1" applyProtection="1">
      <alignment horizontal="center" vertical="center" wrapText="1"/>
      <protection locked="0"/>
    </xf>
    <xf numFmtId="1" fontId="7" fillId="0" borderId="0" xfId="1884" applyNumberFormat="1" applyFont="1" applyAlignment="1">
      <alignment horizontal="center" vertical="center"/>
    </xf>
    <xf numFmtId="0" fontId="70" fillId="0" borderId="0" xfId="1884" applyFont="1" applyAlignment="1">
      <alignment horizontal="left" vertical="center" wrapText="1"/>
    </xf>
    <xf numFmtId="0" fontId="7" fillId="0" borderId="0" xfId="1886" applyFont="1" applyAlignment="1">
      <alignment horizontal="center" vertical="center"/>
    </xf>
    <xf numFmtId="4" fontId="7" fillId="0" borderId="0" xfId="1888" applyNumberFormat="1" applyFont="1" applyAlignment="1">
      <alignment horizontal="center" vertical="center"/>
    </xf>
    <xf numFmtId="4" fontId="7" fillId="0" borderId="0" xfId="1881" applyNumberFormat="1" applyFont="1" applyAlignment="1">
      <alignment horizontal="center" vertical="center" wrapText="1"/>
    </xf>
    <xf numFmtId="0" fontId="82" fillId="0" borderId="0" xfId="1882" applyFont="1" applyAlignment="1">
      <alignment horizontal="center" vertical="top"/>
    </xf>
    <xf numFmtId="0" fontId="83" fillId="0" borderId="0" xfId="1884" applyFont="1" applyAlignment="1">
      <alignment vertical="top" wrapText="1"/>
    </xf>
    <xf numFmtId="0" fontId="68" fillId="0" borderId="0" xfId="1882" applyFont="1" applyAlignment="1">
      <alignment horizontal="center" vertical="center" wrapText="1"/>
    </xf>
    <xf numFmtId="181" fontId="68" fillId="0" borderId="0" xfId="1882" applyNumberFormat="1" applyFont="1" applyAlignment="1">
      <alignment horizontal="center" vertical="top"/>
    </xf>
    <xf numFmtId="44" fontId="68" fillId="0" borderId="0" xfId="1882" applyNumberFormat="1" applyFont="1" applyAlignment="1">
      <alignment horizontal="center" vertical="center"/>
    </xf>
    <xf numFmtId="0" fontId="82" fillId="0" borderId="0" xfId="1882" applyFont="1" applyAlignment="1">
      <alignment horizontal="justify" vertical="center"/>
    </xf>
    <xf numFmtId="0" fontId="84" fillId="0" borderId="0" xfId="1882" applyFont="1" applyAlignment="1">
      <alignment horizontal="justify" vertical="top"/>
    </xf>
    <xf numFmtId="0" fontId="7" fillId="0" borderId="0" xfId="1882" applyFont="1" applyAlignment="1">
      <alignment horizontal="center" vertical="center" wrapText="1"/>
    </xf>
    <xf numFmtId="0" fontId="7" fillId="0" borderId="0" xfId="1882" applyFont="1" applyAlignment="1">
      <alignment horizontal="center" vertical="top" wrapText="1"/>
    </xf>
    <xf numFmtId="181" fontId="7" fillId="0" borderId="0" xfId="1882" applyNumberFormat="1" applyFont="1" applyAlignment="1">
      <alignment horizontal="center" vertical="top"/>
    </xf>
    <xf numFmtId="44" fontId="7" fillId="0" borderId="0" xfId="1882" applyNumberFormat="1" applyFont="1" applyAlignment="1">
      <alignment horizontal="center" vertical="center"/>
    </xf>
    <xf numFmtId="0" fontId="84" fillId="0" borderId="0" xfId="1882" applyFont="1" applyAlignment="1">
      <alignment horizontal="justify" vertical="justify"/>
    </xf>
    <xf numFmtId="0" fontId="70" fillId="0" borderId="0" xfId="1886" applyFont="1" applyAlignment="1">
      <alignment wrapText="1"/>
    </xf>
    <xf numFmtId="0" fontId="3" fillId="0" borderId="0" xfId="1884"/>
    <xf numFmtId="2" fontId="3" fillId="0" borderId="0" xfId="1884" applyNumberFormat="1"/>
    <xf numFmtId="0" fontId="85" fillId="0" borderId="0" xfId="1882" applyFont="1" applyAlignment="1">
      <alignment horizontal="justify" vertical="top"/>
    </xf>
    <xf numFmtId="0" fontId="84" fillId="0" borderId="0" xfId="1882" applyFont="1" applyAlignment="1">
      <alignment horizontal="center" vertical="top" wrapText="1"/>
    </xf>
    <xf numFmtId="44" fontId="7" fillId="0" borderId="0" xfId="1882" applyNumberFormat="1" applyFont="1" applyAlignment="1">
      <alignment horizontal="right" vertical="center"/>
    </xf>
    <xf numFmtId="0" fontId="86" fillId="0" borderId="0" xfId="1882" applyFont="1" applyAlignment="1">
      <alignment horizontal="justify" vertical="top"/>
    </xf>
    <xf numFmtId="175" fontId="7" fillId="0" borderId="0" xfId="1884" applyNumberFormat="1" applyFont="1" applyAlignment="1" applyProtection="1">
      <alignment horizontal="center"/>
      <protection locked="0"/>
    </xf>
    <xf numFmtId="0" fontId="7" fillId="0" borderId="0" xfId="1884" applyFont="1" applyAlignment="1" applyProtection="1">
      <alignment horizontal="center" wrapText="1"/>
      <protection locked="0"/>
    </xf>
    <xf numFmtId="3" fontId="7" fillId="0" borderId="0" xfId="1884" applyNumberFormat="1" applyFont="1" applyAlignment="1" applyProtection="1">
      <alignment horizontal="center"/>
      <protection locked="0"/>
    </xf>
    <xf numFmtId="0" fontId="7" fillId="0" borderId="0" xfId="1884" applyFont="1" applyAlignment="1" applyProtection="1">
      <alignment horizontal="center"/>
      <protection locked="0"/>
    </xf>
    <xf numFmtId="4" fontId="7" fillId="0" borderId="0" xfId="1884" applyNumberFormat="1" applyFont="1" applyAlignment="1" applyProtection="1">
      <alignment horizontal="center"/>
      <protection locked="0"/>
    </xf>
    <xf numFmtId="0" fontId="7" fillId="0" borderId="0" xfId="1884" applyFont="1"/>
    <xf numFmtId="0" fontId="70" fillId="0" borderId="0" xfId="1884" applyFont="1" applyAlignment="1">
      <alignment vertical="top" wrapText="1"/>
    </xf>
    <xf numFmtId="0" fontId="7" fillId="0" borderId="0" xfId="1884" applyFont="1" applyFill="1" applyAlignment="1">
      <alignment horizontal="center" vertical="center"/>
    </xf>
    <xf numFmtId="0" fontId="70" fillId="0" borderId="0" xfId="1884" applyFont="1" applyFill="1" applyBorder="1" applyAlignment="1">
      <alignment vertical="top" wrapText="1"/>
    </xf>
    <xf numFmtId="3" fontId="7" fillId="0" borderId="0" xfId="1884" applyNumberFormat="1" applyFont="1" applyFill="1" applyBorder="1" applyAlignment="1">
      <alignment horizontal="center" vertical="center"/>
    </xf>
    <xf numFmtId="0" fontId="7" fillId="0" borderId="0" xfId="1884" applyNumberFormat="1" applyFont="1" applyFill="1" applyBorder="1" applyAlignment="1">
      <alignment horizontal="center" vertical="center"/>
    </xf>
    <xf numFmtId="166" fontId="62" fillId="26" borderId="0" xfId="1892" applyFont="1" applyFill="1" applyBorder="1" applyAlignment="1">
      <alignment horizontal="center"/>
    </xf>
    <xf numFmtId="166" fontId="61" fillId="26" borderId="0" xfId="1892" applyFont="1" applyFill="1" applyBorder="1" applyAlignment="1">
      <alignment horizontal="center"/>
    </xf>
    <xf numFmtId="0" fontId="60" fillId="26" borderId="0" xfId="1884" applyFont="1" applyFill="1"/>
    <xf numFmtId="0" fontId="7" fillId="0" borderId="0" xfId="1884" applyFont="1" applyFill="1" applyAlignment="1">
      <alignment vertical="top" wrapText="1"/>
    </xf>
    <xf numFmtId="166" fontId="63" fillId="26" borderId="0" xfId="1892" applyFont="1" applyFill="1" applyBorder="1" applyAlignment="1">
      <alignment horizontal="center"/>
    </xf>
    <xf numFmtId="4" fontId="60" fillId="26" borderId="0" xfId="1489" applyNumberFormat="1" applyFont="1" applyFill="1" applyAlignment="1">
      <alignment horizontal="center" vertical="center"/>
    </xf>
    <xf numFmtId="4" fontId="60" fillId="26" borderId="0" xfId="1884" applyNumberFormat="1" applyFont="1" applyFill="1" applyAlignment="1">
      <alignment horizontal="center" vertical="center"/>
    </xf>
    <xf numFmtId="0" fontId="7" fillId="0" borderId="0" xfId="1884" applyFont="1" applyFill="1" applyAlignment="1">
      <alignment vertical="center" wrapText="1"/>
    </xf>
    <xf numFmtId="4" fontId="7" fillId="0" borderId="4" xfId="1875" applyNumberFormat="1" applyFont="1" applyBorder="1" applyAlignment="1">
      <alignment horizontal="center" vertical="center"/>
    </xf>
    <xf numFmtId="3" fontId="71" fillId="0" borderId="0" xfId="1875" applyNumberFormat="1" applyFont="1" applyAlignment="1">
      <alignment horizontal="center" vertical="center"/>
    </xf>
    <xf numFmtId="0" fontId="1" fillId="0" borderId="0" xfId="1893"/>
    <xf numFmtId="0" fontId="69" fillId="0" borderId="0" xfId="1893" applyFont="1" applyAlignment="1">
      <alignment wrapText="1"/>
    </xf>
    <xf numFmtId="0" fontId="69" fillId="0" borderId="0" xfId="1893" applyFont="1" applyAlignment="1">
      <alignment horizontal="center" wrapText="1"/>
    </xf>
    <xf numFmtId="180" fontId="69" fillId="0" borderId="0" xfId="1894" applyNumberFormat="1" applyFont="1" applyBorder="1"/>
    <xf numFmtId="0" fontId="69" fillId="0" borderId="0" xfId="1893" applyFont="1" applyAlignment="1">
      <alignment horizontal="center"/>
    </xf>
    <xf numFmtId="0" fontId="75" fillId="0" borderId="0" xfId="1893" applyFont="1" applyAlignment="1">
      <alignment horizontal="center"/>
    </xf>
    <xf numFmtId="0" fontId="75" fillId="0" borderId="0" xfId="1893" applyFont="1"/>
    <xf numFmtId="4" fontId="75" fillId="0" borderId="0" xfId="1893" applyNumberFormat="1" applyFont="1" applyAlignment="1">
      <alignment horizontal="center"/>
    </xf>
    <xf numFmtId="0" fontId="76" fillId="0" borderId="0" xfId="1893" applyFont="1"/>
    <xf numFmtId="0" fontId="68" fillId="0" borderId="0" xfId="1884" applyFont="1" applyAlignment="1">
      <alignment vertical="center" wrapText="1"/>
    </xf>
    <xf numFmtId="0" fontId="1" fillId="0" borderId="0" xfId="1893" applyAlignment="1">
      <alignment horizontal="center"/>
    </xf>
    <xf numFmtId="0" fontId="7" fillId="0" borderId="0" xfId="1880" applyFont="1" applyAlignment="1">
      <alignment horizontal="left" wrapText="1"/>
    </xf>
    <xf numFmtId="0" fontId="68" fillId="0" borderId="0" xfId="1880" applyFont="1" applyFill="1" applyAlignment="1">
      <alignment horizontal="left" wrapText="1"/>
    </xf>
    <xf numFmtId="4" fontId="75" fillId="0" borderId="20" xfId="1893" applyNumberFormat="1" applyFont="1" applyBorder="1" applyAlignment="1">
      <alignment horizontal="center"/>
    </xf>
    <xf numFmtId="4" fontId="1" fillId="0" borderId="0" xfId="1893" applyNumberFormat="1" applyAlignment="1">
      <alignment horizontal="center"/>
    </xf>
    <xf numFmtId="0" fontId="75" fillId="0" borderId="20" xfId="1893" applyFont="1" applyBorder="1"/>
    <xf numFmtId="4" fontId="77" fillId="0" borderId="19" xfId="1893" applyNumberFormat="1" applyFont="1" applyBorder="1" applyAlignment="1">
      <alignment horizontal="center"/>
    </xf>
    <xf numFmtId="174" fontId="7" fillId="0" borderId="0" xfId="1884" applyNumberFormat="1" applyFont="1" applyAlignment="1">
      <alignment horizontal="center" vertical="center"/>
    </xf>
    <xf numFmtId="0" fontId="70" fillId="0" borderId="0" xfId="1492" applyFont="1" applyFill="1" applyAlignment="1">
      <alignment vertical="top" wrapText="1"/>
    </xf>
    <xf numFmtId="0" fontId="70" fillId="0" borderId="0" xfId="0" applyFont="1" applyFill="1" applyAlignment="1">
      <alignment vertical="top" wrapText="1"/>
    </xf>
    <xf numFmtId="0" fontId="7" fillId="0" borderId="0" xfId="1447" applyFont="1" applyFill="1" applyAlignment="1">
      <alignment vertical="top" wrapText="1"/>
    </xf>
    <xf numFmtId="0" fontId="60" fillId="0" borderId="0" xfId="1884" applyFont="1"/>
    <xf numFmtId="0" fontId="70" fillId="0" borderId="0" xfId="1884" applyFont="1" applyAlignment="1">
      <alignment vertical="center" wrapText="1"/>
    </xf>
    <xf numFmtId="0" fontId="70" fillId="0" borderId="0" xfId="1876" applyFont="1" applyFill="1" applyAlignment="1">
      <alignment vertical="top" wrapText="1"/>
    </xf>
    <xf numFmtId="3" fontId="7" fillId="0" borderId="0" xfId="1872" applyNumberFormat="1" applyFont="1" applyFill="1" applyAlignment="1">
      <alignment horizontal="center" vertical="center" wrapText="1"/>
    </xf>
    <xf numFmtId="177" fontId="7" fillId="0" borderId="0" xfId="1884" applyNumberFormat="1" applyFont="1" applyFill="1" applyAlignment="1">
      <alignment vertical="center" wrapText="1"/>
    </xf>
    <xf numFmtId="0" fontId="7" fillId="0" borderId="0" xfId="1492" applyFont="1" applyFill="1" applyAlignment="1">
      <alignment vertical="top" wrapText="1"/>
    </xf>
    <xf numFmtId="177" fontId="71" fillId="0" borderId="0" xfId="1884" applyNumberFormat="1" applyFont="1" applyFill="1" applyAlignment="1">
      <alignment vertical="center" wrapText="1"/>
    </xf>
    <xf numFmtId="0" fontId="68" fillId="0" borderId="0" xfId="1497" applyFont="1" applyAlignment="1">
      <alignment horizontal="justify" wrapText="1"/>
    </xf>
    <xf numFmtId="0" fontId="60" fillId="0" borderId="0" xfId="1875" applyFont="1"/>
    <xf numFmtId="0" fontId="60" fillId="0" borderId="0" xfId="1493" applyFont="1" applyAlignment="1">
      <alignment horizontal="center" vertical="center"/>
    </xf>
    <xf numFmtId="0" fontId="60" fillId="0" borderId="0" xfId="1493" applyFont="1" applyAlignment="1">
      <alignment horizontal="centerContinuous" vertical="top" wrapText="1"/>
    </xf>
    <xf numFmtId="3" fontId="60" fillId="0" borderId="0" xfId="1493" applyNumberFormat="1" applyFont="1" applyAlignment="1">
      <alignment horizontal="center" vertical="center" wrapText="1"/>
    </xf>
    <xf numFmtId="4" fontId="60" fillId="0" borderId="0" xfId="1493" applyNumberFormat="1" applyFont="1" applyAlignment="1">
      <alignment horizontal="center" vertical="center" wrapText="1"/>
    </xf>
    <xf numFmtId="166" fontId="62" fillId="0" borderId="0" xfId="501" applyFont="1" applyAlignment="1">
      <alignment horizontal="center" wrapText="1"/>
    </xf>
    <xf numFmtId="166" fontId="63" fillId="0" borderId="0" xfId="501" applyFont="1" applyAlignment="1">
      <alignment horizontal="center" vertical="center" wrapText="1"/>
    </xf>
    <xf numFmtId="166" fontId="61" fillId="0" borderId="0" xfId="501" applyFont="1" applyAlignment="1">
      <alignment horizontal="center" wrapText="1"/>
    </xf>
    <xf numFmtId="0" fontId="60" fillId="0" borderId="4" xfId="1493" applyFont="1" applyBorder="1" applyAlignment="1">
      <alignment horizontal="center" wrapText="1"/>
    </xf>
    <xf numFmtId="3" fontId="60" fillId="0" borderId="4" xfId="1493" applyNumberFormat="1" applyFont="1" applyBorder="1" applyAlignment="1">
      <alignment horizontal="center" wrapText="1"/>
    </xf>
    <xf numFmtId="4" fontId="60" fillId="0" borderId="4" xfId="1493" applyNumberFormat="1" applyFont="1" applyBorder="1" applyAlignment="1">
      <alignment horizontal="center" wrapText="1"/>
    </xf>
    <xf numFmtId="166" fontId="62" fillId="0" borderId="4" xfId="501" applyFont="1" applyFill="1" applyBorder="1" applyAlignment="1">
      <alignment horizontal="center" wrapText="1"/>
    </xf>
    <xf numFmtId="166" fontId="63" fillId="0" borderId="4" xfId="501" applyFont="1" applyFill="1" applyBorder="1" applyAlignment="1">
      <alignment horizontal="center" wrapText="1"/>
    </xf>
    <xf numFmtId="166" fontId="61" fillId="0" borderId="4" xfId="501" applyFont="1" applyFill="1" applyBorder="1" applyAlignment="1">
      <alignment horizontal="center" wrapText="1"/>
    </xf>
    <xf numFmtId="4" fontId="60" fillId="0" borderId="4" xfId="1494" applyNumberFormat="1" applyFont="1" applyBorder="1" applyAlignment="1">
      <alignment horizontal="center" wrapText="1"/>
    </xf>
    <xf numFmtId="0" fontId="60" fillId="0" borderId="0" xfId="1493" applyFont="1" applyAlignment="1">
      <alignment horizontal="center" wrapText="1"/>
    </xf>
    <xf numFmtId="3" fontId="60" fillId="0" borderId="0" xfId="1493" applyNumberFormat="1" applyFont="1" applyAlignment="1">
      <alignment horizontal="center" vertical="center"/>
    </xf>
    <xf numFmtId="4" fontId="60" fillId="0" borderId="0" xfId="1493" applyNumberFormat="1" applyFont="1" applyAlignment="1">
      <alignment horizontal="center" vertical="center"/>
    </xf>
    <xf numFmtId="166" fontId="62" fillId="0" borderId="0" xfId="501" applyFont="1" applyBorder="1" applyAlignment="1">
      <alignment horizontal="center"/>
    </xf>
    <xf numFmtId="166" fontId="63" fillId="0" borderId="0" xfId="501" applyFont="1" applyBorder="1" applyAlignment="1">
      <alignment horizontal="center" vertical="center"/>
    </xf>
    <xf numFmtId="166" fontId="61" fillId="0" borderId="0" xfId="501" applyFont="1" applyBorder="1" applyAlignment="1">
      <alignment horizontal="center"/>
    </xf>
    <xf numFmtId="0" fontId="88" fillId="0" borderId="0" xfId="1491" applyFont="1" applyAlignment="1">
      <alignment vertical="top" wrapText="1"/>
    </xf>
    <xf numFmtId="0" fontId="89" fillId="0" borderId="0" xfId="1876" applyFont="1" applyAlignment="1">
      <alignment vertical="top" wrapText="1"/>
    </xf>
    <xf numFmtId="177" fontId="60" fillId="0" borderId="0" xfId="1876" applyNumberFormat="1" applyFont="1" applyAlignment="1">
      <alignment wrapText="1"/>
    </xf>
    <xf numFmtId="3" fontId="60" fillId="0" borderId="0" xfId="1876" applyNumberFormat="1" applyFont="1" applyAlignment="1">
      <alignment horizontal="center" vertical="center"/>
    </xf>
    <xf numFmtId="0" fontId="60" fillId="0" borderId="0" xfId="1876" applyFont="1" applyAlignment="1">
      <alignment horizontal="center" vertical="center"/>
    </xf>
    <xf numFmtId="166" fontId="60" fillId="0" borderId="0" xfId="501" applyFont="1" applyFill="1" applyBorder="1" applyAlignment="1">
      <alignment horizontal="center"/>
    </xf>
    <xf numFmtId="166" fontId="62" fillId="0" borderId="0" xfId="501" applyFont="1" applyFill="1" applyBorder="1" applyAlignment="1">
      <alignment horizontal="center"/>
    </xf>
    <xf numFmtId="166" fontId="63" fillId="0" borderId="0" xfId="501" applyFont="1" applyFill="1" applyBorder="1" applyAlignment="1">
      <alignment horizontal="center" vertical="center"/>
    </xf>
    <xf numFmtId="166" fontId="61" fillId="0" borderId="0" xfId="501" applyFont="1" applyFill="1" applyBorder="1" applyAlignment="1">
      <alignment horizontal="center"/>
    </xf>
    <xf numFmtId="4" fontId="60" fillId="0" borderId="0" xfId="1489" applyNumberFormat="1" applyFont="1" applyAlignment="1">
      <alignment horizontal="center" vertical="center"/>
    </xf>
    <xf numFmtId="4" fontId="60" fillId="0" borderId="0" xfId="1876" applyNumberFormat="1" applyFont="1" applyAlignment="1">
      <alignment horizontal="center" vertical="center"/>
    </xf>
    <xf numFmtId="0" fontId="60" fillId="0" borderId="0" xfId="1876" applyFont="1"/>
    <xf numFmtId="0" fontId="60" fillId="0" borderId="0" xfId="1876" applyFont="1" applyAlignment="1">
      <alignment vertical="top" wrapText="1"/>
    </xf>
    <xf numFmtId="3" fontId="60" fillId="0" borderId="0" xfId="1496" applyNumberFormat="1" applyFont="1" applyAlignment="1">
      <alignment horizontal="center" vertical="center"/>
    </xf>
    <xf numFmtId="0" fontId="60" fillId="0" borderId="0" xfId="1875" applyFont="1" applyAlignment="1">
      <alignment horizontal="center" vertical="center"/>
    </xf>
    <xf numFmtId="166" fontId="62" fillId="0" borderId="0" xfId="501" applyFont="1" applyAlignment="1">
      <alignment horizontal="center"/>
    </xf>
    <xf numFmtId="166" fontId="63" fillId="0" borderId="0" xfId="501" applyFont="1" applyAlignment="1">
      <alignment horizontal="center" vertical="center"/>
    </xf>
    <xf numFmtId="166" fontId="61" fillId="0" borderId="0" xfId="501" applyFont="1" applyAlignment="1">
      <alignment horizontal="center"/>
    </xf>
    <xf numFmtId="4" fontId="60" fillId="0" borderId="0" xfId="1496" applyNumberFormat="1" applyFont="1" applyAlignment="1">
      <alignment horizontal="center" vertical="center"/>
    </xf>
    <xf numFmtId="4" fontId="60" fillId="0" borderId="4" xfId="1496" applyNumberFormat="1" applyFont="1" applyBorder="1" applyAlignment="1">
      <alignment horizontal="center" vertical="center"/>
    </xf>
    <xf numFmtId="166" fontId="62" fillId="0" borderId="0" xfId="501" applyFont="1" applyFill="1" applyAlignment="1">
      <alignment horizontal="center"/>
    </xf>
    <xf numFmtId="166" fontId="63" fillId="0" borderId="0" xfId="501" applyFont="1" applyFill="1" applyAlignment="1">
      <alignment horizontal="center" vertical="center"/>
    </xf>
    <xf numFmtId="166" fontId="61" fillId="0" borderId="0" xfId="501" applyFont="1" applyFill="1" applyAlignment="1">
      <alignment horizontal="center"/>
    </xf>
    <xf numFmtId="3" fontId="88" fillId="0" borderId="0" xfId="1493" applyNumberFormat="1" applyFont="1" applyAlignment="1">
      <alignment horizontal="center" vertical="center"/>
    </xf>
    <xf numFmtId="0" fontId="88" fillId="0" borderId="0" xfId="1492" applyFont="1" applyAlignment="1">
      <alignment horizontal="center" vertical="center"/>
    </xf>
    <xf numFmtId="166" fontId="90" fillId="0" borderId="0" xfId="501" applyFont="1" applyAlignment="1">
      <alignment horizontal="center"/>
    </xf>
    <xf numFmtId="166" fontId="91" fillId="0" borderId="0" xfId="501" applyFont="1" applyAlignment="1">
      <alignment horizontal="center" vertical="center"/>
    </xf>
    <xf numFmtId="166" fontId="92" fillId="0" borderId="0" xfId="501" applyFont="1" applyAlignment="1">
      <alignment horizontal="center"/>
    </xf>
    <xf numFmtId="3" fontId="60" fillId="0" borderId="0" xfId="1491" applyNumberFormat="1" applyFont="1" applyAlignment="1">
      <alignment horizontal="center" vertical="center"/>
    </xf>
    <xf numFmtId="0" fontId="88" fillId="0" borderId="0" xfId="1875" applyFont="1" applyAlignment="1">
      <alignment vertical="top" wrapText="1"/>
    </xf>
    <xf numFmtId="3" fontId="60" fillId="0" borderId="0" xfId="1875" applyNumberFormat="1" applyFont="1" applyAlignment="1">
      <alignment horizontal="center" vertical="center"/>
    </xf>
    <xf numFmtId="4" fontId="60" fillId="0" borderId="0" xfId="1875" applyNumberFormat="1" applyFont="1" applyAlignment="1">
      <alignment horizontal="center" vertical="center"/>
    </xf>
    <xf numFmtId="4" fontId="60" fillId="0" borderId="18" xfId="1875" applyNumberFormat="1" applyFont="1" applyBorder="1" applyAlignment="1">
      <alignment horizontal="center" vertical="center"/>
    </xf>
    <xf numFmtId="0" fontId="60" fillId="0" borderId="0" xfId="1875" applyFont="1" applyAlignment="1">
      <alignment vertical="top" wrapText="1"/>
    </xf>
    <xf numFmtId="4" fontId="93" fillId="0" borderId="19" xfId="1875" applyNumberFormat="1" applyFont="1" applyBorder="1" applyAlignment="1">
      <alignment horizontal="center" vertical="center"/>
    </xf>
    <xf numFmtId="177" fontId="60" fillId="0" borderId="0" xfId="1876" applyNumberFormat="1" applyFont="1" applyAlignment="1">
      <alignment vertical="top" wrapText="1"/>
    </xf>
    <xf numFmtId="4" fontId="7" fillId="0" borderId="0" xfId="1884" applyNumberFormat="1" applyFont="1" applyFill="1" applyAlignment="1">
      <alignment horizontal="center" vertical="center"/>
    </xf>
    <xf numFmtId="0" fontId="71" fillId="0" borderId="0" xfId="1497" applyFont="1" applyAlignment="1">
      <alignment horizontal="center"/>
    </xf>
    <xf numFmtId="0" fontId="71" fillId="0" borderId="0" xfId="1880" applyFont="1" applyAlignment="1">
      <alignment horizontal="center" vertical="top"/>
    </xf>
    <xf numFmtId="0" fontId="71" fillId="0" borderId="0" xfId="1490" applyFont="1" applyAlignment="1">
      <alignment horizontal="center" vertical="top"/>
    </xf>
    <xf numFmtId="0" fontId="71" fillId="0" borderId="0" xfId="1875" applyFont="1" applyAlignment="1">
      <alignment horizontal="center" vertical="top"/>
    </xf>
    <xf numFmtId="0" fontId="71" fillId="0" borderId="0" xfId="1492" applyFont="1" applyAlignment="1">
      <alignment horizontal="center" vertical="top"/>
    </xf>
    <xf numFmtId="0" fontId="88" fillId="0" borderId="0" xfId="1875" applyFont="1" applyAlignment="1">
      <alignment horizontal="center" vertical="top"/>
    </xf>
    <xf numFmtId="0" fontId="71" fillId="0" borderId="0" xfId="1491" applyFont="1" applyAlignment="1">
      <alignment horizontal="center" vertical="center"/>
    </xf>
    <xf numFmtId="0" fontId="68" fillId="0" borderId="22" xfId="1240" applyFont="1" applyBorder="1" applyAlignment="1" applyProtection="1">
      <alignment horizontal="center" vertical="center"/>
      <protection locked="0"/>
    </xf>
    <xf numFmtId="0" fontId="68" fillId="0" borderId="23" xfId="1240" applyFont="1" applyBorder="1" applyAlignment="1" applyProtection="1">
      <alignment horizontal="center" vertical="center"/>
      <protection locked="0"/>
    </xf>
    <xf numFmtId="1" fontId="7" fillId="0" borderId="0" xfId="1884" applyNumberFormat="1" applyFont="1" applyFill="1" applyAlignment="1">
      <alignment horizontal="center" vertical="center"/>
    </xf>
    <xf numFmtId="172" fontId="7" fillId="0" borderId="0" xfId="1879" applyNumberFormat="1" applyFont="1" applyFill="1" applyAlignment="1">
      <alignment horizontal="center" vertical="center"/>
    </xf>
    <xf numFmtId="4" fontId="7" fillId="0" borderId="0" xfId="1489" applyNumberFormat="1" applyFont="1" applyFill="1" applyAlignment="1">
      <alignment horizontal="center" vertical="center"/>
    </xf>
    <xf numFmtId="0" fontId="7" fillId="0" borderId="0" xfId="1882" applyFont="1" applyFill="1" applyAlignment="1">
      <alignment horizontal="center" vertical="center" wrapText="1"/>
    </xf>
    <xf numFmtId="0" fontId="7" fillId="0" borderId="0" xfId="1879" applyNumberFormat="1" applyFont="1" applyFill="1" applyAlignment="1">
      <alignment horizontal="justify" vertical="center" wrapText="1"/>
    </xf>
    <xf numFmtId="0" fontId="7" fillId="0" borderId="0" xfId="1886" applyFont="1" applyFill="1" applyAlignment="1">
      <alignment horizontal="center" vertical="center"/>
    </xf>
    <xf numFmtId="4" fontId="7" fillId="0" borderId="0" xfId="1881" applyNumberFormat="1" applyFont="1" applyFill="1" applyAlignment="1">
      <alignment horizontal="center" vertical="center" wrapText="1"/>
    </xf>
    <xf numFmtId="0" fontId="7" fillId="0" borderId="0" xfId="1879" applyNumberFormat="1" applyFont="1" applyFill="1" applyAlignment="1">
      <alignment horizontal="justify" vertical="center"/>
    </xf>
    <xf numFmtId="0" fontId="7" fillId="0" borderId="0" xfId="1879" applyNumberFormat="1" applyFont="1" applyFill="1" applyAlignment="1">
      <alignment horizontal="left" vertical="top" wrapText="1"/>
    </xf>
  </cellXfs>
  <cellStyles count="1895">
    <cellStyle name="20% - Accent1" xfId="1" builtinId="30" customBuiltin="1"/>
    <cellStyle name="20% - Accent1 2" xfId="2" xr:uid="{00000000-0005-0000-0000-000001000000}"/>
    <cellStyle name="20% - Accent1 3" xfId="3" xr:uid="{00000000-0005-0000-0000-000002000000}"/>
    <cellStyle name="20% - Accent1 3 10" xfId="4" xr:uid="{00000000-0005-0000-0000-000003000000}"/>
    <cellStyle name="20% - Accent1 3 11" xfId="5" xr:uid="{00000000-0005-0000-0000-000004000000}"/>
    <cellStyle name="20% - Accent1 3 12" xfId="6" xr:uid="{00000000-0005-0000-0000-000005000000}"/>
    <cellStyle name="20% - Accent1 3 2" xfId="7" xr:uid="{00000000-0005-0000-0000-000006000000}"/>
    <cellStyle name="20% - Accent1 3 3" xfId="8" xr:uid="{00000000-0005-0000-0000-000007000000}"/>
    <cellStyle name="20% - Accent1 3 4" xfId="9" xr:uid="{00000000-0005-0000-0000-000008000000}"/>
    <cellStyle name="20% - Accent1 3 5" xfId="10" xr:uid="{00000000-0005-0000-0000-000009000000}"/>
    <cellStyle name="20% - Accent1 3 6" xfId="11" xr:uid="{00000000-0005-0000-0000-00000A000000}"/>
    <cellStyle name="20% - Accent1 3 7" xfId="12" xr:uid="{00000000-0005-0000-0000-00000B000000}"/>
    <cellStyle name="20% - Accent1 3 8" xfId="13" xr:uid="{00000000-0005-0000-0000-00000C000000}"/>
    <cellStyle name="20% - Accent1 3 9" xfId="14" xr:uid="{00000000-0005-0000-0000-00000D000000}"/>
    <cellStyle name="20% - Accent2" xfId="15" builtinId="34" customBuiltin="1"/>
    <cellStyle name="20% - Accent2 2" xfId="16" xr:uid="{00000000-0005-0000-0000-00000F000000}"/>
    <cellStyle name="20% - Accent3" xfId="17" builtinId="38" customBuiltin="1"/>
    <cellStyle name="20% - Accent3 2" xfId="18" xr:uid="{00000000-0005-0000-0000-000011000000}"/>
    <cellStyle name="20% - Accent4" xfId="19" builtinId="42" customBuiltin="1"/>
    <cellStyle name="20% - Accent4 2" xfId="20" xr:uid="{00000000-0005-0000-0000-000013000000}"/>
    <cellStyle name="20% - Accent4 3" xfId="21" xr:uid="{00000000-0005-0000-0000-000014000000}"/>
    <cellStyle name="20% - Accent4 3 10" xfId="22" xr:uid="{00000000-0005-0000-0000-000015000000}"/>
    <cellStyle name="20% - Accent4 3 11" xfId="23" xr:uid="{00000000-0005-0000-0000-000016000000}"/>
    <cellStyle name="20% - Accent4 3 12" xfId="24" xr:uid="{00000000-0005-0000-0000-000017000000}"/>
    <cellStyle name="20% - Accent4 3 2" xfId="25" xr:uid="{00000000-0005-0000-0000-000018000000}"/>
    <cellStyle name="20% - Accent4 3 3" xfId="26" xr:uid="{00000000-0005-0000-0000-000019000000}"/>
    <cellStyle name="20% - Accent4 3 4" xfId="27" xr:uid="{00000000-0005-0000-0000-00001A000000}"/>
    <cellStyle name="20% - Accent4 3 5" xfId="28" xr:uid="{00000000-0005-0000-0000-00001B000000}"/>
    <cellStyle name="20% - Accent4 3 6" xfId="29" xr:uid="{00000000-0005-0000-0000-00001C000000}"/>
    <cellStyle name="20% - Accent4 3 7" xfId="30" xr:uid="{00000000-0005-0000-0000-00001D000000}"/>
    <cellStyle name="20% - Accent4 3 8" xfId="31" xr:uid="{00000000-0005-0000-0000-00001E000000}"/>
    <cellStyle name="20% - Accent4 3 9" xfId="32" xr:uid="{00000000-0005-0000-0000-00001F000000}"/>
    <cellStyle name="20% - Accent5" xfId="33" builtinId="46" customBuiltin="1"/>
    <cellStyle name="20% - Accent5 2" xfId="34" xr:uid="{00000000-0005-0000-0000-000021000000}"/>
    <cellStyle name="20% - Accent6" xfId="35" builtinId="50" customBuiltin="1"/>
    <cellStyle name="20% - Accent6 2" xfId="36" xr:uid="{00000000-0005-0000-0000-000023000000}"/>
    <cellStyle name="20% - Accent6 3" xfId="37" xr:uid="{00000000-0005-0000-0000-000024000000}"/>
    <cellStyle name="20% - Accent6 3 10" xfId="38" xr:uid="{00000000-0005-0000-0000-000025000000}"/>
    <cellStyle name="20% - Accent6 3 11" xfId="39" xr:uid="{00000000-0005-0000-0000-000026000000}"/>
    <cellStyle name="20% - Accent6 3 12" xfId="40" xr:uid="{00000000-0005-0000-0000-000027000000}"/>
    <cellStyle name="20% - Accent6 3 2" xfId="41" xr:uid="{00000000-0005-0000-0000-000028000000}"/>
    <cellStyle name="20% - Accent6 3 3" xfId="42" xr:uid="{00000000-0005-0000-0000-000029000000}"/>
    <cellStyle name="20% - Accent6 3 4" xfId="43" xr:uid="{00000000-0005-0000-0000-00002A000000}"/>
    <cellStyle name="20% - Accent6 3 5" xfId="44" xr:uid="{00000000-0005-0000-0000-00002B000000}"/>
    <cellStyle name="20% - Accent6 3 6" xfId="45" xr:uid="{00000000-0005-0000-0000-00002C000000}"/>
    <cellStyle name="20% - Accent6 3 7" xfId="46" xr:uid="{00000000-0005-0000-0000-00002D000000}"/>
    <cellStyle name="20% - Accent6 3 8" xfId="47" xr:uid="{00000000-0005-0000-0000-00002E000000}"/>
    <cellStyle name="20% - Accent6 3 9" xfId="48" xr:uid="{00000000-0005-0000-0000-00002F000000}"/>
    <cellStyle name="40% - Accent1" xfId="49" builtinId="31" customBuiltin="1"/>
    <cellStyle name="40% - Accent1 2" xfId="50" xr:uid="{00000000-0005-0000-0000-000031000000}"/>
    <cellStyle name="40% - Accent1 3" xfId="51" xr:uid="{00000000-0005-0000-0000-000032000000}"/>
    <cellStyle name="40% - Accent1 3 10" xfId="52" xr:uid="{00000000-0005-0000-0000-000033000000}"/>
    <cellStyle name="40% - Accent1 3 11" xfId="53" xr:uid="{00000000-0005-0000-0000-000034000000}"/>
    <cellStyle name="40% - Accent1 3 12" xfId="54" xr:uid="{00000000-0005-0000-0000-000035000000}"/>
    <cellStyle name="40% - Accent1 3 2" xfId="55" xr:uid="{00000000-0005-0000-0000-000036000000}"/>
    <cellStyle name="40% - Accent1 3 3" xfId="56" xr:uid="{00000000-0005-0000-0000-000037000000}"/>
    <cellStyle name="40% - Accent1 3 4" xfId="57" xr:uid="{00000000-0005-0000-0000-000038000000}"/>
    <cellStyle name="40% - Accent1 3 5" xfId="58" xr:uid="{00000000-0005-0000-0000-000039000000}"/>
    <cellStyle name="40% - Accent1 3 6" xfId="59" xr:uid="{00000000-0005-0000-0000-00003A000000}"/>
    <cellStyle name="40% - Accent1 3 7" xfId="60" xr:uid="{00000000-0005-0000-0000-00003B000000}"/>
    <cellStyle name="40% - Accent1 3 8" xfId="61" xr:uid="{00000000-0005-0000-0000-00003C000000}"/>
    <cellStyle name="40% - Accent1 3 9" xfId="62" xr:uid="{00000000-0005-0000-0000-00003D000000}"/>
    <cellStyle name="40% - Accent2" xfId="63" builtinId="35" customBuiltin="1"/>
    <cellStyle name="40% - Accent2 2" xfId="64" xr:uid="{00000000-0005-0000-0000-00003F000000}"/>
    <cellStyle name="40% - Accent3" xfId="65" builtinId="39" customBuiltin="1"/>
    <cellStyle name="40% - Accent3 2" xfId="66" xr:uid="{00000000-0005-0000-0000-000041000000}"/>
    <cellStyle name="40% - Accent4" xfId="67" builtinId="43" customBuiltin="1"/>
    <cellStyle name="40% - Accent4 2" xfId="68" xr:uid="{00000000-0005-0000-0000-000043000000}"/>
    <cellStyle name="40% - Accent4 3" xfId="69" xr:uid="{00000000-0005-0000-0000-000044000000}"/>
    <cellStyle name="40% - Accent4 3 10" xfId="70" xr:uid="{00000000-0005-0000-0000-000045000000}"/>
    <cellStyle name="40% - Accent4 3 11" xfId="71" xr:uid="{00000000-0005-0000-0000-000046000000}"/>
    <cellStyle name="40% - Accent4 3 12" xfId="72" xr:uid="{00000000-0005-0000-0000-000047000000}"/>
    <cellStyle name="40% - Accent4 3 2" xfId="73" xr:uid="{00000000-0005-0000-0000-000048000000}"/>
    <cellStyle name="40% - Accent4 3 3" xfId="74" xr:uid="{00000000-0005-0000-0000-000049000000}"/>
    <cellStyle name="40% - Accent4 3 4" xfId="75" xr:uid="{00000000-0005-0000-0000-00004A000000}"/>
    <cellStyle name="40% - Accent4 3 5" xfId="76" xr:uid="{00000000-0005-0000-0000-00004B000000}"/>
    <cellStyle name="40% - Accent4 3 6" xfId="77" xr:uid="{00000000-0005-0000-0000-00004C000000}"/>
    <cellStyle name="40% - Accent4 3 7" xfId="78" xr:uid="{00000000-0005-0000-0000-00004D000000}"/>
    <cellStyle name="40% - Accent4 3 8" xfId="79" xr:uid="{00000000-0005-0000-0000-00004E000000}"/>
    <cellStyle name="40% - Accent4 3 9" xfId="80" xr:uid="{00000000-0005-0000-0000-00004F000000}"/>
    <cellStyle name="40% - Accent5" xfId="81" builtinId="47" customBuiltin="1"/>
    <cellStyle name="40% - Accent5 2" xfId="82" xr:uid="{00000000-0005-0000-0000-000051000000}"/>
    <cellStyle name="40% - Accent5 3" xfId="83" xr:uid="{00000000-0005-0000-0000-000052000000}"/>
    <cellStyle name="40% - Accent5 3 10" xfId="84" xr:uid="{00000000-0005-0000-0000-000053000000}"/>
    <cellStyle name="40% - Accent5 3 11" xfId="85" xr:uid="{00000000-0005-0000-0000-000054000000}"/>
    <cellStyle name="40% - Accent5 3 12" xfId="86" xr:uid="{00000000-0005-0000-0000-000055000000}"/>
    <cellStyle name="40% - Accent5 3 2" xfId="87" xr:uid="{00000000-0005-0000-0000-000056000000}"/>
    <cellStyle name="40% - Accent5 3 3" xfId="88" xr:uid="{00000000-0005-0000-0000-000057000000}"/>
    <cellStyle name="40% - Accent5 3 4" xfId="89" xr:uid="{00000000-0005-0000-0000-000058000000}"/>
    <cellStyle name="40% - Accent5 3 5" xfId="90" xr:uid="{00000000-0005-0000-0000-000059000000}"/>
    <cellStyle name="40% - Accent5 3 6" xfId="91" xr:uid="{00000000-0005-0000-0000-00005A000000}"/>
    <cellStyle name="40% - Accent5 3 7" xfId="92" xr:uid="{00000000-0005-0000-0000-00005B000000}"/>
    <cellStyle name="40% - Accent5 3 8" xfId="93" xr:uid="{00000000-0005-0000-0000-00005C000000}"/>
    <cellStyle name="40% - Accent5 3 9" xfId="94" xr:uid="{00000000-0005-0000-0000-00005D000000}"/>
    <cellStyle name="40% - Accent6" xfId="95" builtinId="51" customBuiltin="1"/>
    <cellStyle name="40% - Accent6 2" xfId="96" xr:uid="{00000000-0005-0000-0000-00005F000000}"/>
    <cellStyle name="40% - Accent6 3" xfId="97" xr:uid="{00000000-0005-0000-0000-000060000000}"/>
    <cellStyle name="40% - Accent6 3 10" xfId="98" xr:uid="{00000000-0005-0000-0000-000061000000}"/>
    <cellStyle name="40% - Accent6 3 11" xfId="99" xr:uid="{00000000-0005-0000-0000-000062000000}"/>
    <cellStyle name="40% - Accent6 3 12" xfId="100" xr:uid="{00000000-0005-0000-0000-000063000000}"/>
    <cellStyle name="40% - Accent6 3 2" xfId="101" xr:uid="{00000000-0005-0000-0000-000064000000}"/>
    <cellStyle name="40% - Accent6 3 3" xfId="102" xr:uid="{00000000-0005-0000-0000-000065000000}"/>
    <cellStyle name="40% - Accent6 3 4" xfId="103" xr:uid="{00000000-0005-0000-0000-000066000000}"/>
    <cellStyle name="40% - Accent6 3 5" xfId="104" xr:uid="{00000000-0005-0000-0000-000067000000}"/>
    <cellStyle name="40% - Accent6 3 6" xfId="105" xr:uid="{00000000-0005-0000-0000-000068000000}"/>
    <cellStyle name="40% - Accent6 3 7" xfId="106" xr:uid="{00000000-0005-0000-0000-000069000000}"/>
    <cellStyle name="40% - Accent6 3 8" xfId="107" xr:uid="{00000000-0005-0000-0000-00006A000000}"/>
    <cellStyle name="40% - Accent6 3 9" xfId="108" xr:uid="{00000000-0005-0000-0000-00006B000000}"/>
    <cellStyle name="60% - Accent1" xfId="109" builtinId="32" customBuiltin="1"/>
    <cellStyle name="60% - Accent1 2" xfId="110" xr:uid="{00000000-0005-0000-0000-00006D000000}"/>
    <cellStyle name="60% - Accent1 3" xfId="111" xr:uid="{00000000-0005-0000-0000-00006E000000}"/>
    <cellStyle name="60% - Accent1 3 10" xfId="112" xr:uid="{00000000-0005-0000-0000-00006F000000}"/>
    <cellStyle name="60% - Accent1 3 11" xfId="113" xr:uid="{00000000-0005-0000-0000-000070000000}"/>
    <cellStyle name="60% - Accent1 3 12" xfId="114" xr:uid="{00000000-0005-0000-0000-000071000000}"/>
    <cellStyle name="60% - Accent1 3 2" xfId="115" xr:uid="{00000000-0005-0000-0000-000072000000}"/>
    <cellStyle name="60% - Accent1 3 3" xfId="116" xr:uid="{00000000-0005-0000-0000-000073000000}"/>
    <cellStyle name="60% - Accent1 3 4" xfId="117" xr:uid="{00000000-0005-0000-0000-000074000000}"/>
    <cellStyle name="60% - Accent1 3 5" xfId="118" xr:uid="{00000000-0005-0000-0000-000075000000}"/>
    <cellStyle name="60% - Accent1 3 6" xfId="119" xr:uid="{00000000-0005-0000-0000-000076000000}"/>
    <cellStyle name="60% - Accent1 3 7" xfId="120" xr:uid="{00000000-0005-0000-0000-000077000000}"/>
    <cellStyle name="60% - Accent1 3 8" xfId="121" xr:uid="{00000000-0005-0000-0000-000078000000}"/>
    <cellStyle name="60% - Accent1 3 9" xfId="122" xr:uid="{00000000-0005-0000-0000-000079000000}"/>
    <cellStyle name="60% - Accent2" xfId="123" builtinId="36" customBuiltin="1"/>
    <cellStyle name="60% - Accent2 2" xfId="124" xr:uid="{00000000-0005-0000-0000-00007B000000}"/>
    <cellStyle name="60% - Accent2 3" xfId="125" xr:uid="{00000000-0005-0000-0000-00007C000000}"/>
    <cellStyle name="60% - Accent2 3 10" xfId="126" xr:uid="{00000000-0005-0000-0000-00007D000000}"/>
    <cellStyle name="60% - Accent2 3 11" xfId="127" xr:uid="{00000000-0005-0000-0000-00007E000000}"/>
    <cellStyle name="60% - Accent2 3 12" xfId="128" xr:uid="{00000000-0005-0000-0000-00007F000000}"/>
    <cellStyle name="60% - Accent2 3 2" xfId="129" xr:uid="{00000000-0005-0000-0000-000080000000}"/>
    <cellStyle name="60% - Accent2 3 3" xfId="130" xr:uid="{00000000-0005-0000-0000-000081000000}"/>
    <cellStyle name="60% - Accent2 3 4" xfId="131" xr:uid="{00000000-0005-0000-0000-000082000000}"/>
    <cellStyle name="60% - Accent2 3 5" xfId="132" xr:uid="{00000000-0005-0000-0000-000083000000}"/>
    <cellStyle name="60% - Accent2 3 6" xfId="133" xr:uid="{00000000-0005-0000-0000-000084000000}"/>
    <cellStyle name="60% - Accent2 3 7" xfId="134" xr:uid="{00000000-0005-0000-0000-000085000000}"/>
    <cellStyle name="60% - Accent2 3 8" xfId="135" xr:uid="{00000000-0005-0000-0000-000086000000}"/>
    <cellStyle name="60% - Accent2 3 9" xfId="136" xr:uid="{00000000-0005-0000-0000-000087000000}"/>
    <cellStyle name="60% - Accent3" xfId="137" builtinId="40" customBuiltin="1"/>
    <cellStyle name="60% - Accent3 2" xfId="138" xr:uid="{00000000-0005-0000-0000-000089000000}"/>
    <cellStyle name="60% - Accent3 3" xfId="139" xr:uid="{00000000-0005-0000-0000-00008A000000}"/>
    <cellStyle name="60% - Accent3 3 10" xfId="140" xr:uid="{00000000-0005-0000-0000-00008B000000}"/>
    <cellStyle name="60% - Accent3 3 11" xfId="141" xr:uid="{00000000-0005-0000-0000-00008C000000}"/>
    <cellStyle name="60% - Accent3 3 12" xfId="142" xr:uid="{00000000-0005-0000-0000-00008D000000}"/>
    <cellStyle name="60% - Accent3 3 2" xfId="143" xr:uid="{00000000-0005-0000-0000-00008E000000}"/>
    <cellStyle name="60% - Accent3 3 3" xfId="144" xr:uid="{00000000-0005-0000-0000-00008F000000}"/>
    <cellStyle name="60% - Accent3 3 4" xfId="145" xr:uid="{00000000-0005-0000-0000-000090000000}"/>
    <cellStyle name="60% - Accent3 3 5" xfId="146" xr:uid="{00000000-0005-0000-0000-000091000000}"/>
    <cellStyle name="60% - Accent3 3 6" xfId="147" xr:uid="{00000000-0005-0000-0000-000092000000}"/>
    <cellStyle name="60% - Accent3 3 7" xfId="148" xr:uid="{00000000-0005-0000-0000-000093000000}"/>
    <cellStyle name="60% - Accent3 3 8" xfId="149" xr:uid="{00000000-0005-0000-0000-000094000000}"/>
    <cellStyle name="60% - Accent3 3 9" xfId="150" xr:uid="{00000000-0005-0000-0000-000095000000}"/>
    <cellStyle name="60% - Accent4" xfId="151" builtinId="44" customBuiltin="1"/>
    <cellStyle name="60% - Accent4 2" xfId="152" xr:uid="{00000000-0005-0000-0000-000097000000}"/>
    <cellStyle name="60% - Accent4 3" xfId="153" xr:uid="{00000000-0005-0000-0000-000098000000}"/>
    <cellStyle name="60% - Accent4 3 10" xfId="154" xr:uid="{00000000-0005-0000-0000-000099000000}"/>
    <cellStyle name="60% - Accent4 3 11" xfId="155" xr:uid="{00000000-0005-0000-0000-00009A000000}"/>
    <cellStyle name="60% - Accent4 3 12" xfId="156" xr:uid="{00000000-0005-0000-0000-00009B000000}"/>
    <cellStyle name="60% - Accent4 3 2" xfId="157" xr:uid="{00000000-0005-0000-0000-00009C000000}"/>
    <cellStyle name="60% - Accent4 3 3" xfId="158" xr:uid="{00000000-0005-0000-0000-00009D000000}"/>
    <cellStyle name="60% - Accent4 3 4" xfId="159" xr:uid="{00000000-0005-0000-0000-00009E000000}"/>
    <cellStyle name="60% - Accent4 3 5" xfId="160" xr:uid="{00000000-0005-0000-0000-00009F000000}"/>
    <cellStyle name="60% - Accent4 3 6" xfId="161" xr:uid="{00000000-0005-0000-0000-0000A0000000}"/>
    <cellStyle name="60% - Accent4 3 7" xfId="162" xr:uid="{00000000-0005-0000-0000-0000A1000000}"/>
    <cellStyle name="60% - Accent4 3 8" xfId="163" xr:uid="{00000000-0005-0000-0000-0000A2000000}"/>
    <cellStyle name="60% - Accent4 3 9" xfId="164" xr:uid="{00000000-0005-0000-0000-0000A3000000}"/>
    <cellStyle name="60% - Accent5" xfId="165" builtinId="48" customBuiltin="1"/>
    <cellStyle name="60% - Accent5 2" xfId="166" xr:uid="{00000000-0005-0000-0000-0000A5000000}"/>
    <cellStyle name="60% - Accent5 3" xfId="167" xr:uid="{00000000-0005-0000-0000-0000A6000000}"/>
    <cellStyle name="60% - Accent5 3 10" xfId="168" xr:uid="{00000000-0005-0000-0000-0000A7000000}"/>
    <cellStyle name="60% - Accent5 3 11" xfId="169" xr:uid="{00000000-0005-0000-0000-0000A8000000}"/>
    <cellStyle name="60% - Accent5 3 12" xfId="170" xr:uid="{00000000-0005-0000-0000-0000A9000000}"/>
    <cellStyle name="60% - Accent5 3 2" xfId="171" xr:uid="{00000000-0005-0000-0000-0000AA000000}"/>
    <cellStyle name="60% - Accent5 3 3" xfId="172" xr:uid="{00000000-0005-0000-0000-0000AB000000}"/>
    <cellStyle name="60% - Accent5 3 4" xfId="173" xr:uid="{00000000-0005-0000-0000-0000AC000000}"/>
    <cellStyle name="60% - Accent5 3 5" xfId="174" xr:uid="{00000000-0005-0000-0000-0000AD000000}"/>
    <cellStyle name="60% - Accent5 3 6" xfId="175" xr:uid="{00000000-0005-0000-0000-0000AE000000}"/>
    <cellStyle name="60% - Accent5 3 7" xfId="176" xr:uid="{00000000-0005-0000-0000-0000AF000000}"/>
    <cellStyle name="60% - Accent5 3 8" xfId="177" xr:uid="{00000000-0005-0000-0000-0000B0000000}"/>
    <cellStyle name="60% - Accent5 3 9" xfId="178" xr:uid="{00000000-0005-0000-0000-0000B1000000}"/>
    <cellStyle name="60% - Accent6" xfId="179" builtinId="52" customBuiltin="1"/>
    <cellStyle name="60% - Accent6 2" xfId="180" xr:uid="{00000000-0005-0000-0000-0000B3000000}"/>
    <cellStyle name="60% - Accent6 3" xfId="181" xr:uid="{00000000-0005-0000-0000-0000B4000000}"/>
    <cellStyle name="60% - Accent6 3 10" xfId="182" xr:uid="{00000000-0005-0000-0000-0000B5000000}"/>
    <cellStyle name="60% - Accent6 3 11" xfId="183" xr:uid="{00000000-0005-0000-0000-0000B6000000}"/>
    <cellStyle name="60% - Accent6 3 12" xfId="184" xr:uid="{00000000-0005-0000-0000-0000B7000000}"/>
    <cellStyle name="60% - Accent6 3 2" xfId="185" xr:uid="{00000000-0005-0000-0000-0000B8000000}"/>
    <cellStyle name="60% - Accent6 3 3" xfId="186" xr:uid="{00000000-0005-0000-0000-0000B9000000}"/>
    <cellStyle name="60% - Accent6 3 4" xfId="187" xr:uid="{00000000-0005-0000-0000-0000BA000000}"/>
    <cellStyle name="60% - Accent6 3 5" xfId="188" xr:uid="{00000000-0005-0000-0000-0000BB000000}"/>
    <cellStyle name="60% - Accent6 3 6" xfId="189" xr:uid="{00000000-0005-0000-0000-0000BC000000}"/>
    <cellStyle name="60% - Accent6 3 7" xfId="190" xr:uid="{00000000-0005-0000-0000-0000BD000000}"/>
    <cellStyle name="60% - Accent6 3 8" xfId="191" xr:uid="{00000000-0005-0000-0000-0000BE000000}"/>
    <cellStyle name="60% - Accent6 3 9" xfId="192" xr:uid="{00000000-0005-0000-0000-0000BF000000}"/>
    <cellStyle name="Accent1" xfId="193" builtinId="29" customBuiltin="1"/>
    <cellStyle name="Accent1 2" xfId="194" xr:uid="{00000000-0005-0000-0000-0000C1000000}"/>
    <cellStyle name="Accent1 3" xfId="195" xr:uid="{00000000-0005-0000-0000-0000C2000000}"/>
    <cellStyle name="Accent1 3 10" xfId="196" xr:uid="{00000000-0005-0000-0000-0000C3000000}"/>
    <cellStyle name="Accent1 3 11" xfId="197" xr:uid="{00000000-0005-0000-0000-0000C4000000}"/>
    <cellStyle name="Accent1 3 12" xfId="198" xr:uid="{00000000-0005-0000-0000-0000C5000000}"/>
    <cellStyle name="Accent1 3 2" xfId="199" xr:uid="{00000000-0005-0000-0000-0000C6000000}"/>
    <cellStyle name="Accent1 3 3" xfId="200" xr:uid="{00000000-0005-0000-0000-0000C7000000}"/>
    <cellStyle name="Accent1 3 4" xfId="201" xr:uid="{00000000-0005-0000-0000-0000C8000000}"/>
    <cellStyle name="Accent1 3 5" xfId="202" xr:uid="{00000000-0005-0000-0000-0000C9000000}"/>
    <cellStyle name="Accent1 3 6" xfId="203" xr:uid="{00000000-0005-0000-0000-0000CA000000}"/>
    <cellStyle name="Accent1 3 7" xfId="204" xr:uid="{00000000-0005-0000-0000-0000CB000000}"/>
    <cellStyle name="Accent1 3 8" xfId="205" xr:uid="{00000000-0005-0000-0000-0000CC000000}"/>
    <cellStyle name="Accent1 3 9" xfId="206" xr:uid="{00000000-0005-0000-0000-0000CD000000}"/>
    <cellStyle name="Accent2" xfId="207" builtinId="33" customBuiltin="1"/>
    <cellStyle name="Accent2 2" xfId="208" xr:uid="{00000000-0005-0000-0000-0000CF000000}"/>
    <cellStyle name="Accent2 3" xfId="209" xr:uid="{00000000-0005-0000-0000-0000D0000000}"/>
    <cellStyle name="Accent2 3 10" xfId="210" xr:uid="{00000000-0005-0000-0000-0000D1000000}"/>
    <cellStyle name="Accent2 3 11" xfId="211" xr:uid="{00000000-0005-0000-0000-0000D2000000}"/>
    <cellStyle name="Accent2 3 12" xfId="212" xr:uid="{00000000-0005-0000-0000-0000D3000000}"/>
    <cellStyle name="Accent2 3 2" xfId="213" xr:uid="{00000000-0005-0000-0000-0000D4000000}"/>
    <cellStyle name="Accent2 3 3" xfId="214" xr:uid="{00000000-0005-0000-0000-0000D5000000}"/>
    <cellStyle name="Accent2 3 4" xfId="215" xr:uid="{00000000-0005-0000-0000-0000D6000000}"/>
    <cellStyle name="Accent2 3 5" xfId="216" xr:uid="{00000000-0005-0000-0000-0000D7000000}"/>
    <cellStyle name="Accent2 3 6" xfId="217" xr:uid="{00000000-0005-0000-0000-0000D8000000}"/>
    <cellStyle name="Accent2 3 7" xfId="218" xr:uid="{00000000-0005-0000-0000-0000D9000000}"/>
    <cellStyle name="Accent2 3 8" xfId="219" xr:uid="{00000000-0005-0000-0000-0000DA000000}"/>
    <cellStyle name="Accent2 3 9" xfId="220" xr:uid="{00000000-0005-0000-0000-0000DB000000}"/>
    <cellStyle name="Accent3" xfId="221" builtinId="37" customBuiltin="1"/>
    <cellStyle name="Accent3 2" xfId="222" xr:uid="{00000000-0005-0000-0000-0000DD000000}"/>
    <cellStyle name="Accent3 3" xfId="223" xr:uid="{00000000-0005-0000-0000-0000DE000000}"/>
    <cellStyle name="Accent3 3 10" xfId="224" xr:uid="{00000000-0005-0000-0000-0000DF000000}"/>
    <cellStyle name="Accent3 3 11" xfId="225" xr:uid="{00000000-0005-0000-0000-0000E0000000}"/>
    <cellStyle name="Accent3 3 12" xfId="226" xr:uid="{00000000-0005-0000-0000-0000E1000000}"/>
    <cellStyle name="Accent3 3 2" xfId="227" xr:uid="{00000000-0005-0000-0000-0000E2000000}"/>
    <cellStyle name="Accent3 3 3" xfId="228" xr:uid="{00000000-0005-0000-0000-0000E3000000}"/>
    <cellStyle name="Accent3 3 4" xfId="229" xr:uid="{00000000-0005-0000-0000-0000E4000000}"/>
    <cellStyle name="Accent3 3 5" xfId="230" xr:uid="{00000000-0005-0000-0000-0000E5000000}"/>
    <cellStyle name="Accent3 3 6" xfId="231" xr:uid="{00000000-0005-0000-0000-0000E6000000}"/>
    <cellStyle name="Accent3 3 7" xfId="232" xr:uid="{00000000-0005-0000-0000-0000E7000000}"/>
    <cellStyle name="Accent3 3 8" xfId="233" xr:uid="{00000000-0005-0000-0000-0000E8000000}"/>
    <cellStyle name="Accent3 3 9" xfId="234" xr:uid="{00000000-0005-0000-0000-0000E9000000}"/>
    <cellStyle name="Accent4" xfId="235" builtinId="41" customBuiltin="1"/>
    <cellStyle name="Accent4 2" xfId="236" xr:uid="{00000000-0005-0000-0000-0000EB000000}"/>
    <cellStyle name="Accent5" xfId="237" builtinId="45" customBuiltin="1"/>
    <cellStyle name="Accent5 2" xfId="238" xr:uid="{00000000-0005-0000-0000-0000ED000000}"/>
    <cellStyle name="Accent6" xfId="239" builtinId="49" customBuiltin="1"/>
    <cellStyle name="Accent6 2" xfId="240" xr:uid="{00000000-0005-0000-0000-0000EF000000}"/>
    <cellStyle name="Accent6 3" xfId="241" xr:uid="{00000000-0005-0000-0000-0000F0000000}"/>
    <cellStyle name="Accent6 3 10" xfId="242" xr:uid="{00000000-0005-0000-0000-0000F1000000}"/>
    <cellStyle name="Accent6 3 11" xfId="243" xr:uid="{00000000-0005-0000-0000-0000F2000000}"/>
    <cellStyle name="Accent6 3 12" xfId="244" xr:uid="{00000000-0005-0000-0000-0000F3000000}"/>
    <cellStyle name="Accent6 3 2" xfId="245" xr:uid="{00000000-0005-0000-0000-0000F4000000}"/>
    <cellStyle name="Accent6 3 3" xfId="246" xr:uid="{00000000-0005-0000-0000-0000F5000000}"/>
    <cellStyle name="Accent6 3 4" xfId="247" xr:uid="{00000000-0005-0000-0000-0000F6000000}"/>
    <cellStyle name="Accent6 3 5" xfId="248" xr:uid="{00000000-0005-0000-0000-0000F7000000}"/>
    <cellStyle name="Accent6 3 6" xfId="249" xr:uid="{00000000-0005-0000-0000-0000F8000000}"/>
    <cellStyle name="Accent6 3 7" xfId="250" xr:uid="{00000000-0005-0000-0000-0000F9000000}"/>
    <cellStyle name="Accent6 3 8" xfId="251" xr:uid="{00000000-0005-0000-0000-0000FA000000}"/>
    <cellStyle name="Accent6 3 9" xfId="252" xr:uid="{00000000-0005-0000-0000-0000FB000000}"/>
    <cellStyle name="args.style" xfId="253" xr:uid="{00000000-0005-0000-0000-0000FC000000}"/>
    <cellStyle name="args.style 10" xfId="254" xr:uid="{00000000-0005-0000-0000-0000FD000000}"/>
    <cellStyle name="args.style 10 2" xfId="255" xr:uid="{00000000-0005-0000-0000-0000FE000000}"/>
    <cellStyle name="args.style 10 3" xfId="256" xr:uid="{00000000-0005-0000-0000-0000FF000000}"/>
    <cellStyle name="args.style 10 4" xfId="257" xr:uid="{00000000-0005-0000-0000-000000010000}"/>
    <cellStyle name="args.style 11" xfId="258" xr:uid="{00000000-0005-0000-0000-000001010000}"/>
    <cellStyle name="args.style 11 2" xfId="259" xr:uid="{00000000-0005-0000-0000-000002010000}"/>
    <cellStyle name="args.style 11 3" xfId="260" xr:uid="{00000000-0005-0000-0000-000003010000}"/>
    <cellStyle name="args.style 11 4" xfId="261" xr:uid="{00000000-0005-0000-0000-000004010000}"/>
    <cellStyle name="args.style 12" xfId="262" xr:uid="{00000000-0005-0000-0000-000005010000}"/>
    <cellStyle name="args.style 12 2" xfId="263" xr:uid="{00000000-0005-0000-0000-000006010000}"/>
    <cellStyle name="args.style 12 3" xfId="264" xr:uid="{00000000-0005-0000-0000-000007010000}"/>
    <cellStyle name="args.style 12 4" xfId="265" xr:uid="{00000000-0005-0000-0000-000008010000}"/>
    <cellStyle name="args.style 13" xfId="266" xr:uid="{00000000-0005-0000-0000-000009010000}"/>
    <cellStyle name="args.style 13 2" xfId="267" xr:uid="{00000000-0005-0000-0000-00000A010000}"/>
    <cellStyle name="args.style 13 3" xfId="268" xr:uid="{00000000-0005-0000-0000-00000B010000}"/>
    <cellStyle name="args.style 13 4" xfId="269" xr:uid="{00000000-0005-0000-0000-00000C010000}"/>
    <cellStyle name="args.style 14" xfId="270" xr:uid="{00000000-0005-0000-0000-00000D010000}"/>
    <cellStyle name="args.style 14 2" xfId="271" xr:uid="{00000000-0005-0000-0000-00000E010000}"/>
    <cellStyle name="args.style 14 3" xfId="272" xr:uid="{00000000-0005-0000-0000-00000F010000}"/>
    <cellStyle name="args.style 14 4" xfId="273" xr:uid="{00000000-0005-0000-0000-000010010000}"/>
    <cellStyle name="args.style 15" xfId="274" xr:uid="{00000000-0005-0000-0000-000011010000}"/>
    <cellStyle name="args.style 15 2" xfId="275" xr:uid="{00000000-0005-0000-0000-000012010000}"/>
    <cellStyle name="args.style 15 3" xfId="276" xr:uid="{00000000-0005-0000-0000-000013010000}"/>
    <cellStyle name="args.style 15 4" xfId="277" xr:uid="{00000000-0005-0000-0000-000014010000}"/>
    <cellStyle name="args.style 16" xfId="278" xr:uid="{00000000-0005-0000-0000-000015010000}"/>
    <cellStyle name="args.style 16 2" xfId="279" xr:uid="{00000000-0005-0000-0000-000016010000}"/>
    <cellStyle name="args.style 16 3" xfId="280" xr:uid="{00000000-0005-0000-0000-000017010000}"/>
    <cellStyle name="args.style 16 4" xfId="281" xr:uid="{00000000-0005-0000-0000-000018010000}"/>
    <cellStyle name="args.style 2" xfId="282" xr:uid="{00000000-0005-0000-0000-000019010000}"/>
    <cellStyle name="args.style 2 10" xfId="283" xr:uid="{00000000-0005-0000-0000-00001A010000}"/>
    <cellStyle name="args.style 2 11" xfId="284" xr:uid="{00000000-0005-0000-0000-00001B010000}"/>
    <cellStyle name="args.style 2 12" xfId="285" xr:uid="{00000000-0005-0000-0000-00001C010000}"/>
    <cellStyle name="args.style 2 2" xfId="286" xr:uid="{00000000-0005-0000-0000-00001D010000}"/>
    <cellStyle name="args.style 2 3" xfId="287" xr:uid="{00000000-0005-0000-0000-00001E010000}"/>
    <cellStyle name="args.style 2 4" xfId="288" xr:uid="{00000000-0005-0000-0000-00001F010000}"/>
    <cellStyle name="args.style 2 5" xfId="289" xr:uid="{00000000-0005-0000-0000-000020010000}"/>
    <cellStyle name="args.style 2 6" xfId="290" xr:uid="{00000000-0005-0000-0000-000021010000}"/>
    <cellStyle name="args.style 2 7" xfId="291" xr:uid="{00000000-0005-0000-0000-000022010000}"/>
    <cellStyle name="args.style 2 8" xfId="292" xr:uid="{00000000-0005-0000-0000-000023010000}"/>
    <cellStyle name="args.style 2 9" xfId="293" xr:uid="{00000000-0005-0000-0000-000024010000}"/>
    <cellStyle name="args.style 3" xfId="294" xr:uid="{00000000-0005-0000-0000-000025010000}"/>
    <cellStyle name="args.style 3 10" xfId="295" xr:uid="{00000000-0005-0000-0000-000026010000}"/>
    <cellStyle name="args.style 3 11" xfId="296" xr:uid="{00000000-0005-0000-0000-000027010000}"/>
    <cellStyle name="args.style 3 12" xfId="297" xr:uid="{00000000-0005-0000-0000-000028010000}"/>
    <cellStyle name="args.style 3 2" xfId="298" xr:uid="{00000000-0005-0000-0000-000029010000}"/>
    <cellStyle name="args.style 3 3" xfId="299" xr:uid="{00000000-0005-0000-0000-00002A010000}"/>
    <cellStyle name="args.style 3 4" xfId="300" xr:uid="{00000000-0005-0000-0000-00002B010000}"/>
    <cellStyle name="args.style 3 5" xfId="301" xr:uid="{00000000-0005-0000-0000-00002C010000}"/>
    <cellStyle name="args.style 3 6" xfId="302" xr:uid="{00000000-0005-0000-0000-00002D010000}"/>
    <cellStyle name="args.style 3 7" xfId="303" xr:uid="{00000000-0005-0000-0000-00002E010000}"/>
    <cellStyle name="args.style 3 8" xfId="304" xr:uid="{00000000-0005-0000-0000-00002F010000}"/>
    <cellStyle name="args.style 3 9" xfId="305" xr:uid="{00000000-0005-0000-0000-000030010000}"/>
    <cellStyle name="args.style 4" xfId="306" xr:uid="{00000000-0005-0000-0000-000031010000}"/>
    <cellStyle name="args.style 4 10" xfId="307" xr:uid="{00000000-0005-0000-0000-000032010000}"/>
    <cellStyle name="args.style 4 11" xfId="308" xr:uid="{00000000-0005-0000-0000-000033010000}"/>
    <cellStyle name="args.style 4 12" xfId="309" xr:uid="{00000000-0005-0000-0000-000034010000}"/>
    <cellStyle name="args.style 4 2" xfId="310" xr:uid="{00000000-0005-0000-0000-000035010000}"/>
    <cellStyle name="args.style 4 3" xfId="311" xr:uid="{00000000-0005-0000-0000-000036010000}"/>
    <cellStyle name="args.style 4 4" xfId="312" xr:uid="{00000000-0005-0000-0000-000037010000}"/>
    <cellStyle name="args.style 4 5" xfId="313" xr:uid="{00000000-0005-0000-0000-000038010000}"/>
    <cellStyle name="args.style 4 6" xfId="314" xr:uid="{00000000-0005-0000-0000-000039010000}"/>
    <cellStyle name="args.style 4 7" xfId="315" xr:uid="{00000000-0005-0000-0000-00003A010000}"/>
    <cellStyle name="args.style 4 8" xfId="316" xr:uid="{00000000-0005-0000-0000-00003B010000}"/>
    <cellStyle name="args.style 4 9" xfId="317" xr:uid="{00000000-0005-0000-0000-00003C010000}"/>
    <cellStyle name="args.style 5" xfId="318" xr:uid="{00000000-0005-0000-0000-00003D010000}"/>
    <cellStyle name="args.style 5 10" xfId="319" xr:uid="{00000000-0005-0000-0000-00003E010000}"/>
    <cellStyle name="args.style 5 11" xfId="320" xr:uid="{00000000-0005-0000-0000-00003F010000}"/>
    <cellStyle name="args.style 5 12" xfId="321" xr:uid="{00000000-0005-0000-0000-000040010000}"/>
    <cellStyle name="args.style 5 2" xfId="322" xr:uid="{00000000-0005-0000-0000-000041010000}"/>
    <cellStyle name="args.style 5 3" xfId="323" xr:uid="{00000000-0005-0000-0000-000042010000}"/>
    <cellStyle name="args.style 5 4" xfId="324" xr:uid="{00000000-0005-0000-0000-000043010000}"/>
    <cellStyle name="args.style 5 5" xfId="325" xr:uid="{00000000-0005-0000-0000-000044010000}"/>
    <cellStyle name="args.style 5 6" xfId="326" xr:uid="{00000000-0005-0000-0000-000045010000}"/>
    <cellStyle name="args.style 5 7" xfId="327" xr:uid="{00000000-0005-0000-0000-000046010000}"/>
    <cellStyle name="args.style 5 8" xfId="328" xr:uid="{00000000-0005-0000-0000-000047010000}"/>
    <cellStyle name="args.style 5 9" xfId="329" xr:uid="{00000000-0005-0000-0000-000048010000}"/>
    <cellStyle name="args.style 6" xfId="330" xr:uid="{00000000-0005-0000-0000-000049010000}"/>
    <cellStyle name="args.style 6 10" xfId="331" xr:uid="{00000000-0005-0000-0000-00004A010000}"/>
    <cellStyle name="args.style 6 11" xfId="332" xr:uid="{00000000-0005-0000-0000-00004B010000}"/>
    <cellStyle name="args.style 6 12" xfId="333" xr:uid="{00000000-0005-0000-0000-00004C010000}"/>
    <cellStyle name="args.style 6 2" xfId="334" xr:uid="{00000000-0005-0000-0000-00004D010000}"/>
    <cellStyle name="args.style 6 3" xfId="335" xr:uid="{00000000-0005-0000-0000-00004E010000}"/>
    <cellStyle name="args.style 6 4" xfId="336" xr:uid="{00000000-0005-0000-0000-00004F010000}"/>
    <cellStyle name="args.style 6 5" xfId="337" xr:uid="{00000000-0005-0000-0000-000050010000}"/>
    <cellStyle name="args.style 6 6" xfId="338" xr:uid="{00000000-0005-0000-0000-000051010000}"/>
    <cellStyle name="args.style 6 7" xfId="339" xr:uid="{00000000-0005-0000-0000-000052010000}"/>
    <cellStyle name="args.style 6 8" xfId="340" xr:uid="{00000000-0005-0000-0000-000053010000}"/>
    <cellStyle name="args.style 6 9" xfId="341" xr:uid="{00000000-0005-0000-0000-000054010000}"/>
    <cellStyle name="args.style 7" xfId="342" xr:uid="{00000000-0005-0000-0000-000055010000}"/>
    <cellStyle name="args.style 7 10" xfId="343" xr:uid="{00000000-0005-0000-0000-000056010000}"/>
    <cellStyle name="args.style 7 11" xfId="344" xr:uid="{00000000-0005-0000-0000-000057010000}"/>
    <cellStyle name="args.style 7 12" xfId="345" xr:uid="{00000000-0005-0000-0000-000058010000}"/>
    <cellStyle name="args.style 7 2" xfId="346" xr:uid="{00000000-0005-0000-0000-000059010000}"/>
    <cellStyle name="args.style 7 3" xfId="347" xr:uid="{00000000-0005-0000-0000-00005A010000}"/>
    <cellStyle name="args.style 7 4" xfId="348" xr:uid="{00000000-0005-0000-0000-00005B010000}"/>
    <cellStyle name="args.style 7 5" xfId="349" xr:uid="{00000000-0005-0000-0000-00005C010000}"/>
    <cellStyle name="args.style 7 6" xfId="350" xr:uid="{00000000-0005-0000-0000-00005D010000}"/>
    <cellStyle name="args.style 7 7" xfId="351" xr:uid="{00000000-0005-0000-0000-00005E010000}"/>
    <cellStyle name="args.style 7 8" xfId="352" xr:uid="{00000000-0005-0000-0000-00005F010000}"/>
    <cellStyle name="args.style 7 9" xfId="353" xr:uid="{00000000-0005-0000-0000-000060010000}"/>
    <cellStyle name="args.style 8" xfId="354" xr:uid="{00000000-0005-0000-0000-000061010000}"/>
    <cellStyle name="args.style 8 2" xfId="355" xr:uid="{00000000-0005-0000-0000-000062010000}"/>
    <cellStyle name="args.style 8 3" xfId="356" xr:uid="{00000000-0005-0000-0000-000063010000}"/>
    <cellStyle name="args.style 8 4" xfId="357" xr:uid="{00000000-0005-0000-0000-000064010000}"/>
    <cellStyle name="args.style 9" xfId="358" xr:uid="{00000000-0005-0000-0000-000065010000}"/>
    <cellStyle name="args.style 9 2" xfId="359" xr:uid="{00000000-0005-0000-0000-000066010000}"/>
    <cellStyle name="args.style 9 3" xfId="360" xr:uid="{00000000-0005-0000-0000-000067010000}"/>
    <cellStyle name="args.style 9 4" xfId="361" xr:uid="{00000000-0005-0000-0000-000068010000}"/>
    <cellStyle name="Bad" xfId="362" builtinId="27" customBuiltin="1"/>
    <cellStyle name="Bad 2" xfId="363" xr:uid="{00000000-0005-0000-0000-00006A010000}"/>
    <cellStyle name="Bad 3" xfId="364" xr:uid="{00000000-0005-0000-0000-00006B010000}"/>
    <cellStyle name="Bad 3 10" xfId="365" xr:uid="{00000000-0005-0000-0000-00006C010000}"/>
    <cellStyle name="Bad 3 11" xfId="366" xr:uid="{00000000-0005-0000-0000-00006D010000}"/>
    <cellStyle name="Bad 3 12" xfId="367" xr:uid="{00000000-0005-0000-0000-00006E010000}"/>
    <cellStyle name="Bad 3 2" xfId="368" xr:uid="{00000000-0005-0000-0000-00006F010000}"/>
    <cellStyle name="Bad 3 3" xfId="369" xr:uid="{00000000-0005-0000-0000-000070010000}"/>
    <cellStyle name="Bad 3 4" xfId="370" xr:uid="{00000000-0005-0000-0000-000071010000}"/>
    <cellStyle name="Bad 3 5" xfId="371" xr:uid="{00000000-0005-0000-0000-000072010000}"/>
    <cellStyle name="Bad 3 6" xfId="372" xr:uid="{00000000-0005-0000-0000-000073010000}"/>
    <cellStyle name="Bad 3 7" xfId="373" xr:uid="{00000000-0005-0000-0000-000074010000}"/>
    <cellStyle name="Bad 3 8" xfId="374" xr:uid="{00000000-0005-0000-0000-000075010000}"/>
    <cellStyle name="Bad 3 9" xfId="375" xr:uid="{00000000-0005-0000-0000-000076010000}"/>
    <cellStyle name="Calc Currency (0)" xfId="376" xr:uid="{00000000-0005-0000-0000-000077010000}"/>
    <cellStyle name="Calc Currency (0) 10" xfId="377" xr:uid="{00000000-0005-0000-0000-000078010000}"/>
    <cellStyle name="Calc Currency (0) 10 2" xfId="378" xr:uid="{00000000-0005-0000-0000-000079010000}"/>
    <cellStyle name="Calc Currency (0) 10 3" xfId="379" xr:uid="{00000000-0005-0000-0000-00007A010000}"/>
    <cellStyle name="Calc Currency (0) 10 4" xfId="380" xr:uid="{00000000-0005-0000-0000-00007B010000}"/>
    <cellStyle name="Calc Currency (0) 11" xfId="381" xr:uid="{00000000-0005-0000-0000-00007C010000}"/>
    <cellStyle name="Calc Currency (0) 11 2" xfId="382" xr:uid="{00000000-0005-0000-0000-00007D010000}"/>
    <cellStyle name="Calc Currency (0) 11 3" xfId="383" xr:uid="{00000000-0005-0000-0000-00007E010000}"/>
    <cellStyle name="Calc Currency (0) 11 4" xfId="384" xr:uid="{00000000-0005-0000-0000-00007F010000}"/>
    <cellStyle name="Calc Currency (0) 12" xfId="385" xr:uid="{00000000-0005-0000-0000-000080010000}"/>
    <cellStyle name="Calc Currency (0) 12 2" xfId="386" xr:uid="{00000000-0005-0000-0000-000081010000}"/>
    <cellStyle name="Calc Currency (0) 12 3" xfId="387" xr:uid="{00000000-0005-0000-0000-000082010000}"/>
    <cellStyle name="Calc Currency (0) 12 4" xfId="388" xr:uid="{00000000-0005-0000-0000-000083010000}"/>
    <cellStyle name="Calc Currency (0) 13" xfId="389" xr:uid="{00000000-0005-0000-0000-000084010000}"/>
    <cellStyle name="Calc Currency (0) 13 2" xfId="390" xr:uid="{00000000-0005-0000-0000-000085010000}"/>
    <cellStyle name="Calc Currency (0) 13 3" xfId="391" xr:uid="{00000000-0005-0000-0000-000086010000}"/>
    <cellStyle name="Calc Currency (0) 13 4" xfId="392" xr:uid="{00000000-0005-0000-0000-000087010000}"/>
    <cellStyle name="Calc Currency (0) 14" xfId="393" xr:uid="{00000000-0005-0000-0000-000088010000}"/>
    <cellStyle name="Calc Currency (0) 14 2" xfId="394" xr:uid="{00000000-0005-0000-0000-000089010000}"/>
    <cellStyle name="Calc Currency (0) 14 3" xfId="395" xr:uid="{00000000-0005-0000-0000-00008A010000}"/>
    <cellStyle name="Calc Currency (0) 14 4" xfId="396" xr:uid="{00000000-0005-0000-0000-00008B010000}"/>
    <cellStyle name="Calc Currency (0) 15" xfId="397" xr:uid="{00000000-0005-0000-0000-00008C010000}"/>
    <cellStyle name="Calc Currency (0) 15 2" xfId="398" xr:uid="{00000000-0005-0000-0000-00008D010000}"/>
    <cellStyle name="Calc Currency (0) 15 3" xfId="399" xr:uid="{00000000-0005-0000-0000-00008E010000}"/>
    <cellStyle name="Calc Currency (0) 15 4" xfId="400" xr:uid="{00000000-0005-0000-0000-00008F010000}"/>
    <cellStyle name="Calc Currency (0) 16" xfId="401" xr:uid="{00000000-0005-0000-0000-000090010000}"/>
    <cellStyle name="Calc Currency (0) 16 2" xfId="402" xr:uid="{00000000-0005-0000-0000-000091010000}"/>
    <cellStyle name="Calc Currency (0) 16 3" xfId="403" xr:uid="{00000000-0005-0000-0000-000092010000}"/>
    <cellStyle name="Calc Currency (0) 16 4" xfId="404" xr:uid="{00000000-0005-0000-0000-000093010000}"/>
    <cellStyle name="Calc Currency (0) 2" xfId="405" xr:uid="{00000000-0005-0000-0000-000094010000}"/>
    <cellStyle name="Calc Currency (0) 2 10" xfId="406" xr:uid="{00000000-0005-0000-0000-000095010000}"/>
    <cellStyle name="Calc Currency (0) 2 11" xfId="407" xr:uid="{00000000-0005-0000-0000-000096010000}"/>
    <cellStyle name="Calc Currency (0) 2 12" xfId="408" xr:uid="{00000000-0005-0000-0000-000097010000}"/>
    <cellStyle name="Calc Currency (0) 2 2" xfId="409" xr:uid="{00000000-0005-0000-0000-000098010000}"/>
    <cellStyle name="Calc Currency (0) 2 3" xfId="410" xr:uid="{00000000-0005-0000-0000-000099010000}"/>
    <cellStyle name="Calc Currency (0) 2 4" xfId="411" xr:uid="{00000000-0005-0000-0000-00009A010000}"/>
    <cellStyle name="Calc Currency (0) 2 5" xfId="412" xr:uid="{00000000-0005-0000-0000-00009B010000}"/>
    <cellStyle name="Calc Currency (0) 2 6" xfId="413" xr:uid="{00000000-0005-0000-0000-00009C010000}"/>
    <cellStyle name="Calc Currency (0) 2 7" xfId="414" xr:uid="{00000000-0005-0000-0000-00009D010000}"/>
    <cellStyle name="Calc Currency (0) 2 8" xfId="415" xr:uid="{00000000-0005-0000-0000-00009E010000}"/>
    <cellStyle name="Calc Currency (0) 2 9" xfId="416" xr:uid="{00000000-0005-0000-0000-00009F010000}"/>
    <cellStyle name="Calc Currency (0) 3" xfId="417" xr:uid="{00000000-0005-0000-0000-0000A0010000}"/>
    <cellStyle name="Calc Currency (0) 3 10" xfId="418" xr:uid="{00000000-0005-0000-0000-0000A1010000}"/>
    <cellStyle name="Calc Currency (0) 3 11" xfId="419" xr:uid="{00000000-0005-0000-0000-0000A2010000}"/>
    <cellStyle name="Calc Currency (0) 3 12" xfId="420" xr:uid="{00000000-0005-0000-0000-0000A3010000}"/>
    <cellStyle name="Calc Currency (0) 3 2" xfId="421" xr:uid="{00000000-0005-0000-0000-0000A4010000}"/>
    <cellStyle name="Calc Currency (0) 3 3" xfId="422" xr:uid="{00000000-0005-0000-0000-0000A5010000}"/>
    <cellStyle name="Calc Currency (0) 3 4" xfId="423" xr:uid="{00000000-0005-0000-0000-0000A6010000}"/>
    <cellStyle name="Calc Currency (0) 3 5" xfId="424" xr:uid="{00000000-0005-0000-0000-0000A7010000}"/>
    <cellStyle name="Calc Currency (0) 3 6" xfId="425" xr:uid="{00000000-0005-0000-0000-0000A8010000}"/>
    <cellStyle name="Calc Currency (0) 3 7" xfId="426" xr:uid="{00000000-0005-0000-0000-0000A9010000}"/>
    <cellStyle name="Calc Currency (0) 3 8" xfId="427" xr:uid="{00000000-0005-0000-0000-0000AA010000}"/>
    <cellStyle name="Calc Currency (0) 3 9" xfId="428" xr:uid="{00000000-0005-0000-0000-0000AB010000}"/>
    <cellStyle name="Calc Currency (0) 4" xfId="429" xr:uid="{00000000-0005-0000-0000-0000AC010000}"/>
    <cellStyle name="Calc Currency (0) 4 10" xfId="430" xr:uid="{00000000-0005-0000-0000-0000AD010000}"/>
    <cellStyle name="Calc Currency (0) 4 11" xfId="431" xr:uid="{00000000-0005-0000-0000-0000AE010000}"/>
    <cellStyle name="Calc Currency (0) 4 12" xfId="432" xr:uid="{00000000-0005-0000-0000-0000AF010000}"/>
    <cellStyle name="Calc Currency (0) 4 2" xfId="433" xr:uid="{00000000-0005-0000-0000-0000B0010000}"/>
    <cellStyle name="Calc Currency (0) 4 3" xfId="434" xr:uid="{00000000-0005-0000-0000-0000B1010000}"/>
    <cellStyle name="Calc Currency (0) 4 4" xfId="435" xr:uid="{00000000-0005-0000-0000-0000B2010000}"/>
    <cellStyle name="Calc Currency (0) 4 5" xfId="436" xr:uid="{00000000-0005-0000-0000-0000B3010000}"/>
    <cellStyle name="Calc Currency (0) 4 6" xfId="437" xr:uid="{00000000-0005-0000-0000-0000B4010000}"/>
    <cellStyle name="Calc Currency (0) 4 7" xfId="438" xr:uid="{00000000-0005-0000-0000-0000B5010000}"/>
    <cellStyle name="Calc Currency (0) 4 8" xfId="439" xr:uid="{00000000-0005-0000-0000-0000B6010000}"/>
    <cellStyle name="Calc Currency (0) 4 9" xfId="440" xr:uid="{00000000-0005-0000-0000-0000B7010000}"/>
    <cellStyle name="Calc Currency (0) 5" xfId="441" xr:uid="{00000000-0005-0000-0000-0000B8010000}"/>
    <cellStyle name="Calc Currency (0) 5 10" xfId="442" xr:uid="{00000000-0005-0000-0000-0000B9010000}"/>
    <cellStyle name="Calc Currency (0) 5 11" xfId="443" xr:uid="{00000000-0005-0000-0000-0000BA010000}"/>
    <cellStyle name="Calc Currency (0) 5 12" xfId="444" xr:uid="{00000000-0005-0000-0000-0000BB010000}"/>
    <cellStyle name="Calc Currency (0) 5 2" xfId="445" xr:uid="{00000000-0005-0000-0000-0000BC010000}"/>
    <cellStyle name="Calc Currency (0) 5 3" xfId="446" xr:uid="{00000000-0005-0000-0000-0000BD010000}"/>
    <cellStyle name="Calc Currency (0) 5 4" xfId="447" xr:uid="{00000000-0005-0000-0000-0000BE010000}"/>
    <cellStyle name="Calc Currency (0) 5 5" xfId="448" xr:uid="{00000000-0005-0000-0000-0000BF010000}"/>
    <cellStyle name="Calc Currency (0) 5 6" xfId="449" xr:uid="{00000000-0005-0000-0000-0000C0010000}"/>
    <cellStyle name="Calc Currency (0) 5 7" xfId="450" xr:uid="{00000000-0005-0000-0000-0000C1010000}"/>
    <cellStyle name="Calc Currency (0) 5 8" xfId="451" xr:uid="{00000000-0005-0000-0000-0000C2010000}"/>
    <cellStyle name="Calc Currency (0) 5 9" xfId="452" xr:uid="{00000000-0005-0000-0000-0000C3010000}"/>
    <cellStyle name="Calc Currency (0) 6" xfId="453" xr:uid="{00000000-0005-0000-0000-0000C4010000}"/>
    <cellStyle name="Calc Currency (0) 6 10" xfId="454" xr:uid="{00000000-0005-0000-0000-0000C5010000}"/>
    <cellStyle name="Calc Currency (0) 6 11" xfId="455" xr:uid="{00000000-0005-0000-0000-0000C6010000}"/>
    <cellStyle name="Calc Currency (0) 6 12" xfId="456" xr:uid="{00000000-0005-0000-0000-0000C7010000}"/>
    <cellStyle name="Calc Currency (0) 6 2" xfId="457" xr:uid="{00000000-0005-0000-0000-0000C8010000}"/>
    <cellStyle name="Calc Currency (0) 6 3" xfId="458" xr:uid="{00000000-0005-0000-0000-0000C9010000}"/>
    <cellStyle name="Calc Currency (0) 6 4" xfId="459" xr:uid="{00000000-0005-0000-0000-0000CA010000}"/>
    <cellStyle name="Calc Currency (0) 6 5" xfId="460" xr:uid="{00000000-0005-0000-0000-0000CB010000}"/>
    <cellStyle name="Calc Currency (0) 6 6" xfId="461" xr:uid="{00000000-0005-0000-0000-0000CC010000}"/>
    <cellStyle name="Calc Currency (0) 6 7" xfId="462" xr:uid="{00000000-0005-0000-0000-0000CD010000}"/>
    <cellStyle name="Calc Currency (0) 6 8" xfId="463" xr:uid="{00000000-0005-0000-0000-0000CE010000}"/>
    <cellStyle name="Calc Currency (0) 6 9" xfId="464" xr:uid="{00000000-0005-0000-0000-0000CF010000}"/>
    <cellStyle name="Calc Currency (0) 7" xfId="465" xr:uid="{00000000-0005-0000-0000-0000D0010000}"/>
    <cellStyle name="Calc Currency (0) 7 10" xfId="466" xr:uid="{00000000-0005-0000-0000-0000D1010000}"/>
    <cellStyle name="Calc Currency (0) 7 11" xfId="467" xr:uid="{00000000-0005-0000-0000-0000D2010000}"/>
    <cellStyle name="Calc Currency (0) 7 12" xfId="468" xr:uid="{00000000-0005-0000-0000-0000D3010000}"/>
    <cellStyle name="Calc Currency (0) 7 2" xfId="469" xr:uid="{00000000-0005-0000-0000-0000D4010000}"/>
    <cellStyle name="Calc Currency (0) 7 3" xfId="470" xr:uid="{00000000-0005-0000-0000-0000D5010000}"/>
    <cellStyle name="Calc Currency (0) 7 4" xfId="471" xr:uid="{00000000-0005-0000-0000-0000D6010000}"/>
    <cellStyle name="Calc Currency (0) 7 5" xfId="472" xr:uid="{00000000-0005-0000-0000-0000D7010000}"/>
    <cellStyle name="Calc Currency (0) 7 6" xfId="473" xr:uid="{00000000-0005-0000-0000-0000D8010000}"/>
    <cellStyle name="Calc Currency (0) 7 7" xfId="474" xr:uid="{00000000-0005-0000-0000-0000D9010000}"/>
    <cellStyle name="Calc Currency (0) 7 8" xfId="475" xr:uid="{00000000-0005-0000-0000-0000DA010000}"/>
    <cellStyle name="Calc Currency (0) 7 9" xfId="476" xr:uid="{00000000-0005-0000-0000-0000DB010000}"/>
    <cellStyle name="Calc Currency (0) 8" xfId="477" xr:uid="{00000000-0005-0000-0000-0000DC010000}"/>
    <cellStyle name="Calc Currency (0) 8 2" xfId="478" xr:uid="{00000000-0005-0000-0000-0000DD010000}"/>
    <cellStyle name="Calc Currency (0) 8 3" xfId="479" xr:uid="{00000000-0005-0000-0000-0000DE010000}"/>
    <cellStyle name="Calc Currency (0) 8 4" xfId="480" xr:uid="{00000000-0005-0000-0000-0000DF010000}"/>
    <cellStyle name="Calc Currency (0) 9" xfId="481" xr:uid="{00000000-0005-0000-0000-0000E0010000}"/>
    <cellStyle name="Calc Currency (0) 9 2" xfId="482" xr:uid="{00000000-0005-0000-0000-0000E1010000}"/>
    <cellStyle name="Calc Currency (0) 9 3" xfId="483" xr:uid="{00000000-0005-0000-0000-0000E2010000}"/>
    <cellStyle name="Calc Currency (0) 9 4" xfId="484" xr:uid="{00000000-0005-0000-0000-0000E3010000}"/>
    <cellStyle name="Calculation" xfId="485" builtinId="22" customBuiltin="1"/>
    <cellStyle name="Calculation 2" xfId="486" xr:uid="{00000000-0005-0000-0000-0000E5010000}"/>
    <cellStyle name="Calculation 3" xfId="487" xr:uid="{00000000-0005-0000-0000-0000E6010000}"/>
    <cellStyle name="Calculation 3 10" xfId="488" xr:uid="{00000000-0005-0000-0000-0000E7010000}"/>
    <cellStyle name="Calculation 3 11" xfId="489" xr:uid="{00000000-0005-0000-0000-0000E8010000}"/>
    <cellStyle name="Calculation 3 12" xfId="490" xr:uid="{00000000-0005-0000-0000-0000E9010000}"/>
    <cellStyle name="Calculation 3 2" xfId="491" xr:uid="{00000000-0005-0000-0000-0000EA010000}"/>
    <cellStyle name="Calculation 3 3" xfId="492" xr:uid="{00000000-0005-0000-0000-0000EB010000}"/>
    <cellStyle name="Calculation 3 4" xfId="493" xr:uid="{00000000-0005-0000-0000-0000EC010000}"/>
    <cellStyle name="Calculation 3 5" xfId="494" xr:uid="{00000000-0005-0000-0000-0000ED010000}"/>
    <cellStyle name="Calculation 3 6" xfId="495" xr:uid="{00000000-0005-0000-0000-0000EE010000}"/>
    <cellStyle name="Calculation 3 7" xfId="496" xr:uid="{00000000-0005-0000-0000-0000EF010000}"/>
    <cellStyle name="Calculation 3 8" xfId="497" xr:uid="{00000000-0005-0000-0000-0000F0010000}"/>
    <cellStyle name="Calculation 3 9" xfId="498" xr:uid="{00000000-0005-0000-0000-0000F1010000}"/>
    <cellStyle name="Check Cell" xfId="499" builtinId="23" customBuiltin="1"/>
    <cellStyle name="Check Cell 2" xfId="500" xr:uid="{00000000-0005-0000-0000-0000F3010000}"/>
    <cellStyle name="Comma" xfId="501" builtinId="3"/>
    <cellStyle name="Comma 10" xfId="502" xr:uid="{00000000-0005-0000-0000-0000F5010000}"/>
    <cellStyle name="Comma 10 2" xfId="1892" xr:uid="{400CC852-EC29-4387-8B2E-E14F59915EF1}"/>
    <cellStyle name="Comma 11" xfId="503" xr:uid="{00000000-0005-0000-0000-0000F6010000}"/>
    <cellStyle name="Comma 11 2" xfId="504" xr:uid="{00000000-0005-0000-0000-0000F7010000}"/>
    <cellStyle name="Comma 11 3" xfId="505" xr:uid="{00000000-0005-0000-0000-0000F8010000}"/>
    <cellStyle name="Comma 11 4" xfId="506" xr:uid="{00000000-0005-0000-0000-0000F9010000}"/>
    <cellStyle name="Comma 12" xfId="507" xr:uid="{00000000-0005-0000-0000-0000FA010000}"/>
    <cellStyle name="Comma 12 2" xfId="508" xr:uid="{00000000-0005-0000-0000-0000FB010000}"/>
    <cellStyle name="Comma 12 3" xfId="509" xr:uid="{00000000-0005-0000-0000-0000FC010000}"/>
    <cellStyle name="Comma 12 4" xfId="510" xr:uid="{00000000-0005-0000-0000-0000FD010000}"/>
    <cellStyle name="Comma 13" xfId="511" xr:uid="{00000000-0005-0000-0000-0000FE010000}"/>
    <cellStyle name="Comma 13 2" xfId="512" xr:uid="{00000000-0005-0000-0000-0000FF010000}"/>
    <cellStyle name="Comma 14" xfId="513" xr:uid="{00000000-0005-0000-0000-000000020000}"/>
    <cellStyle name="Comma 14 2" xfId="1873" xr:uid="{00000000-0005-0000-0000-000001020000}"/>
    <cellStyle name="Comma 15" xfId="514" xr:uid="{00000000-0005-0000-0000-000002020000}"/>
    <cellStyle name="Comma 16" xfId="1890" xr:uid="{00000000-0005-0000-0000-000003020000}"/>
    <cellStyle name="Comma 16 2" xfId="1894" xr:uid="{AADB7709-A759-42B9-9F51-04BB62CACB61}"/>
    <cellStyle name="Comma 2" xfId="1874" xr:uid="{00000000-0005-0000-0000-000004020000}"/>
    <cellStyle name="Comma 2 2" xfId="1883" xr:uid="{00000000-0005-0000-0000-000005020000}"/>
    <cellStyle name="Comma 2 3" xfId="1887" xr:uid="{00000000-0005-0000-0000-000006020000}"/>
    <cellStyle name="Comma 3" xfId="515" xr:uid="{00000000-0005-0000-0000-000007020000}"/>
    <cellStyle name="Comma 3 2" xfId="516" xr:uid="{00000000-0005-0000-0000-000008020000}"/>
    <cellStyle name="Comma 3 3" xfId="517" xr:uid="{00000000-0005-0000-0000-000009020000}"/>
    <cellStyle name="Comma 3 4" xfId="518" xr:uid="{00000000-0005-0000-0000-00000A020000}"/>
    <cellStyle name="Comma 4" xfId="519" xr:uid="{00000000-0005-0000-0000-00000B020000}"/>
    <cellStyle name="Comma 5" xfId="520" xr:uid="{00000000-0005-0000-0000-00000C020000}"/>
    <cellStyle name="Comma 5 2" xfId="521" xr:uid="{00000000-0005-0000-0000-00000D020000}"/>
    <cellStyle name="Comma 5 3" xfId="522" xr:uid="{00000000-0005-0000-0000-00000E020000}"/>
    <cellStyle name="Comma 5 4" xfId="523" xr:uid="{00000000-0005-0000-0000-00000F020000}"/>
    <cellStyle name="Comma 6" xfId="524" xr:uid="{00000000-0005-0000-0000-000010020000}"/>
    <cellStyle name="Comma 6 2" xfId="525" xr:uid="{00000000-0005-0000-0000-000011020000}"/>
    <cellStyle name="Comma 6 3" xfId="526" xr:uid="{00000000-0005-0000-0000-000012020000}"/>
    <cellStyle name="Comma 6 4" xfId="527" xr:uid="{00000000-0005-0000-0000-000013020000}"/>
    <cellStyle name="Comma 7" xfId="528" xr:uid="{00000000-0005-0000-0000-000014020000}"/>
    <cellStyle name="Comma 7 2" xfId="529" xr:uid="{00000000-0005-0000-0000-000015020000}"/>
    <cellStyle name="Comma 7 3" xfId="530" xr:uid="{00000000-0005-0000-0000-000016020000}"/>
    <cellStyle name="Comma 7 4" xfId="531" xr:uid="{00000000-0005-0000-0000-000017020000}"/>
    <cellStyle name="Comma 8" xfId="532" xr:uid="{00000000-0005-0000-0000-000018020000}"/>
    <cellStyle name="Comma 8 2" xfId="533" xr:uid="{00000000-0005-0000-0000-000019020000}"/>
    <cellStyle name="Comma 8 3" xfId="534" xr:uid="{00000000-0005-0000-0000-00001A020000}"/>
    <cellStyle name="Comma 8 4" xfId="535" xr:uid="{00000000-0005-0000-0000-00001B020000}"/>
    <cellStyle name="Comma 9" xfId="536" xr:uid="{00000000-0005-0000-0000-00001C020000}"/>
    <cellStyle name="Comma 9 2" xfId="537" xr:uid="{00000000-0005-0000-0000-00001D020000}"/>
    <cellStyle name="Comma 9 3" xfId="538" xr:uid="{00000000-0005-0000-0000-00001E020000}"/>
    <cellStyle name="Comma 9 4" xfId="539" xr:uid="{00000000-0005-0000-0000-00001F020000}"/>
    <cellStyle name="Copied" xfId="540" xr:uid="{00000000-0005-0000-0000-000020020000}"/>
    <cellStyle name="Copied 10" xfId="541" xr:uid="{00000000-0005-0000-0000-000021020000}"/>
    <cellStyle name="Copied 10 2" xfId="542" xr:uid="{00000000-0005-0000-0000-000022020000}"/>
    <cellStyle name="Copied 10 3" xfId="543" xr:uid="{00000000-0005-0000-0000-000023020000}"/>
    <cellStyle name="Copied 10 4" xfId="544" xr:uid="{00000000-0005-0000-0000-000024020000}"/>
    <cellStyle name="Copied 11" xfId="545" xr:uid="{00000000-0005-0000-0000-000025020000}"/>
    <cellStyle name="Copied 11 2" xfId="546" xr:uid="{00000000-0005-0000-0000-000026020000}"/>
    <cellStyle name="Copied 11 3" xfId="547" xr:uid="{00000000-0005-0000-0000-000027020000}"/>
    <cellStyle name="Copied 11 4" xfId="548" xr:uid="{00000000-0005-0000-0000-000028020000}"/>
    <cellStyle name="Copied 12" xfId="549" xr:uid="{00000000-0005-0000-0000-000029020000}"/>
    <cellStyle name="Copied 12 2" xfId="550" xr:uid="{00000000-0005-0000-0000-00002A020000}"/>
    <cellStyle name="Copied 12 3" xfId="551" xr:uid="{00000000-0005-0000-0000-00002B020000}"/>
    <cellStyle name="Copied 12 4" xfId="552" xr:uid="{00000000-0005-0000-0000-00002C020000}"/>
    <cellStyle name="Copied 13" xfId="553" xr:uid="{00000000-0005-0000-0000-00002D020000}"/>
    <cellStyle name="Copied 13 2" xfId="554" xr:uid="{00000000-0005-0000-0000-00002E020000}"/>
    <cellStyle name="Copied 13 3" xfId="555" xr:uid="{00000000-0005-0000-0000-00002F020000}"/>
    <cellStyle name="Copied 13 4" xfId="556" xr:uid="{00000000-0005-0000-0000-000030020000}"/>
    <cellStyle name="Copied 14" xfId="557" xr:uid="{00000000-0005-0000-0000-000031020000}"/>
    <cellStyle name="Copied 14 2" xfId="558" xr:uid="{00000000-0005-0000-0000-000032020000}"/>
    <cellStyle name="Copied 14 3" xfId="559" xr:uid="{00000000-0005-0000-0000-000033020000}"/>
    <cellStyle name="Copied 14 4" xfId="560" xr:uid="{00000000-0005-0000-0000-000034020000}"/>
    <cellStyle name="Copied 15" xfId="561" xr:uid="{00000000-0005-0000-0000-000035020000}"/>
    <cellStyle name="Copied 15 2" xfId="562" xr:uid="{00000000-0005-0000-0000-000036020000}"/>
    <cellStyle name="Copied 15 3" xfId="563" xr:uid="{00000000-0005-0000-0000-000037020000}"/>
    <cellStyle name="Copied 15 4" xfId="564" xr:uid="{00000000-0005-0000-0000-000038020000}"/>
    <cellStyle name="Copied 16" xfId="565" xr:uid="{00000000-0005-0000-0000-000039020000}"/>
    <cellStyle name="Copied 16 2" xfId="566" xr:uid="{00000000-0005-0000-0000-00003A020000}"/>
    <cellStyle name="Copied 16 3" xfId="567" xr:uid="{00000000-0005-0000-0000-00003B020000}"/>
    <cellStyle name="Copied 16 4" xfId="568" xr:uid="{00000000-0005-0000-0000-00003C020000}"/>
    <cellStyle name="Copied 2" xfId="569" xr:uid="{00000000-0005-0000-0000-00003D020000}"/>
    <cellStyle name="Copied 2 10" xfId="570" xr:uid="{00000000-0005-0000-0000-00003E020000}"/>
    <cellStyle name="Copied 2 11" xfId="571" xr:uid="{00000000-0005-0000-0000-00003F020000}"/>
    <cellStyle name="Copied 2 12" xfId="572" xr:uid="{00000000-0005-0000-0000-000040020000}"/>
    <cellStyle name="Copied 2 2" xfId="573" xr:uid="{00000000-0005-0000-0000-000041020000}"/>
    <cellStyle name="Copied 2 3" xfId="574" xr:uid="{00000000-0005-0000-0000-000042020000}"/>
    <cellStyle name="Copied 2 4" xfId="575" xr:uid="{00000000-0005-0000-0000-000043020000}"/>
    <cellStyle name="Copied 2 5" xfId="576" xr:uid="{00000000-0005-0000-0000-000044020000}"/>
    <cellStyle name="Copied 2 6" xfId="577" xr:uid="{00000000-0005-0000-0000-000045020000}"/>
    <cellStyle name="Copied 2 7" xfId="578" xr:uid="{00000000-0005-0000-0000-000046020000}"/>
    <cellStyle name="Copied 2 8" xfId="579" xr:uid="{00000000-0005-0000-0000-000047020000}"/>
    <cellStyle name="Copied 2 9" xfId="580" xr:uid="{00000000-0005-0000-0000-000048020000}"/>
    <cellStyle name="Copied 3" xfId="581" xr:uid="{00000000-0005-0000-0000-000049020000}"/>
    <cellStyle name="Copied 3 10" xfId="582" xr:uid="{00000000-0005-0000-0000-00004A020000}"/>
    <cellStyle name="Copied 3 11" xfId="583" xr:uid="{00000000-0005-0000-0000-00004B020000}"/>
    <cellStyle name="Copied 3 12" xfId="584" xr:uid="{00000000-0005-0000-0000-00004C020000}"/>
    <cellStyle name="Copied 3 2" xfId="585" xr:uid="{00000000-0005-0000-0000-00004D020000}"/>
    <cellStyle name="Copied 3 3" xfId="586" xr:uid="{00000000-0005-0000-0000-00004E020000}"/>
    <cellStyle name="Copied 3 4" xfId="587" xr:uid="{00000000-0005-0000-0000-00004F020000}"/>
    <cellStyle name="Copied 3 5" xfId="588" xr:uid="{00000000-0005-0000-0000-000050020000}"/>
    <cellStyle name="Copied 3 6" xfId="589" xr:uid="{00000000-0005-0000-0000-000051020000}"/>
    <cellStyle name="Copied 3 7" xfId="590" xr:uid="{00000000-0005-0000-0000-000052020000}"/>
    <cellStyle name="Copied 3 8" xfId="591" xr:uid="{00000000-0005-0000-0000-000053020000}"/>
    <cellStyle name="Copied 3 9" xfId="592" xr:uid="{00000000-0005-0000-0000-000054020000}"/>
    <cellStyle name="Copied 4" xfId="593" xr:uid="{00000000-0005-0000-0000-000055020000}"/>
    <cellStyle name="Copied 4 10" xfId="594" xr:uid="{00000000-0005-0000-0000-000056020000}"/>
    <cellStyle name="Copied 4 11" xfId="595" xr:uid="{00000000-0005-0000-0000-000057020000}"/>
    <cellStyle name="Copied 4 12" xfId="596" xr:uid="{00000000-0005-0000-0000-000058020000}"/>
    <cellStyle name="Copied 4 2" xfId="597" xr:uid="{00000000-0005-0000-0000-000059020000}"/>
    <cellStyle name="Copied 4 3" xfId="598" xr:uid="{00000000-0005-0000-0000-00005A020000}"/>
    <cellStyle name="Copied 4 4" xfId="599" xr:uid="{00000000-0005-0000-0000-00005B020000}"/>
    <cellStyle name="Copied 4 5" xfId="600" xr:uid="{00000000-0005-0000-0000-00005C020000}"/>
    <cellStyle name="Copied 4 6" xfId="601" xr:uid="{00000000-0005-0000-0000-00005D020000}"/>
    <cellStyle name="Copied 4 7" xfId="602" xr:uid="{00000000-0005-0000-0000-00005E020000}"/>
    <cellStyle name="Copied 4 8" xfId="603" xr:uid="{00000000-0005-0000-0000-00005F020000}"/>
    <cellStyle name="Copied 4 9" xfId="604" xr:uid="{00000000-0005-0000-0000-000060020000}"/>
    <cellStyle name="Copied 5" xfId="605" xr:uid="{00000000-0005-0000-0000-000061020000}"/>
    <cellStyle name="Copied 5 10" xfId="606" xr:uid="{00000000-0005-0000-0000-000062020000}"/>
    <cellStyle name="Copied 5 11" xfId="607" xr:uid="{00000000-0005-0000-0000-000063020000}"/>
    <cellStyle name="Copied 5 12" xfId="608" xr:uid="{00000000-0005-0000-0000-000064020000}"/>
    <cellStyle name="Copied 5 2" xfId="609" xr:uid="{00000000-0005-0000-0000-000065020000}"/>
    <cellStyle name="Copied 5 3" xfId="610" xr:uid="{00000000-0005-0000-0000-000066020000}"/>
    <cellStyle name="Copied 5 4" xfId="611" xr:uid="{00000000-0005-0000-0000-000067020000}"/>
    <cellStyle name="Copied 5 5" xfId="612" xr:uid="{00000000-0005-0000-0000-000068020000}"/>
    <cellStyle name="Copied 5 6" xfId="613" xr:uid="{00000000-0005-0000-0000-000069020000}"/>
    <cellStyle name="Copied 5 7" xfId="614" xr:uid="{00000000-0005-0000-0000-00006A020000}"/>
    <cellStyle name="Copied 5 8" xfId="615" xr:uid="{00000000-0005-0000-0000-00006B020000}"/>
    <cellStyle name="Copied 5 9" xfId="616" xr:uid="{00000000-0005-0000-0000-00006C020000}"/>
    <cellStyle name="Copied 6" xfId="617" xr:uid="{00000000-0005-0000-0000-00006D020000}"/>
    <cellStyle name="Copied 6 10" xfId="618" xr:uid="{00000000-0005-0000-0000-00006E020000}"/>
    <cellStyle name="Copied 6 11" xfId="619" xr:uid="{00000000-0005-0000-0000-00006F020000}"/>
    <cellStyle name="Copied 6 12" xfId="620" xr:uid="{00000000-0005-0000-0000-000070020000}"/>
    <cellStyle name="Copied 6 2" xfId="621" xr:uid="{00000000-0005-0000-0000-000071020000}"/>
    <cellStyle name="Copied 6 3" xfId="622" xr:uid="{00000000-0005-0000-0000-000072020000}"/>
    <cellStyle name="Copied 6 4" xfId="623" xr:uid="{00000000-0005-0000-0000-000073020000}"/>
    <cellStyle name="Copied 6 5" xfId="624" xr:uid="{00000000-0005-0000-0000-000074020000}"/>
    <cellStyle name="Copied 6 6" xfId="625" xr:uid="{00000000-0005-0000-0000-000075020000}"/>
    <cellStyle name="Copied 6 7" xfId="626" xr:uid="{00000000-0005-0000-0000-000076020000}"/>
    <cellStyle name="Copied 6 8" xfId="627" xr:uid="{00000000-0005-0000-0000-000077020000}"/>
    <cellStyle name="Copied 6 9" xfId="628" xr:uid="{00000000-0005-0000-0000-000078020000}"/>
    <cellStyle name="Copied 7" xfId="629" xr:uid="{00000000-0005-0000-0000-000079020000}"/>
    <cellStyle name="Copied 7 10" xfId="630" xr:uid="{00000000-0005-0000-0000-00007A020000}"/>
    <cellStyle name="Copied 7 11" xfId="631" xr:uid="{00000000-0005-0000-0000-00007B020000}"/>
    <cellStyle name="Copied 7 12" xfId="632" xr:uid="{00000000-0005-0000-0000-00007C020000}"/>
    <cellStyle name="Copied 7 2" xfId="633" xr:uid="{00000000-0005-0000-0000-00007D020000}"/>
    <cellStyle name="Copied 7 3" xfId="634" xr:uid="{00000000-0005-0000-0000-00007E020000}"/>
    <cellStyle name="Copied 7 4" xfId="635" xr:uid="{00000000-0005-0000-0000-00007F020000}"/>
    <cellStyle name="Copied 7 5" xfId="636" xr:uid="{00000000-0005-0000-0000-000080020000}"/>
    <cellStyle name="Copied 7 6" xfId="637" xr:uid="{00000000-0005-0000-0000-000081020000}"/>
    <cellStyle name="Copied 7 7" xfId="638" xr:uid="{00000000-0005-0000-0000-000082020000}"/>
    <cellStyle name="Copied 7 8" xfId="639" xr:uid="{00000000-0005-0000-0000-000083020000}"/>
    <cellStyle name="Copied 7 9" xfId="640" xr:uid="{00000000-0005-0000-0000-000084020000}"/>
    <cellStyle name="Copied 8" xfId="641" xr:uid="{00000000-0005-0000-0000-000085020000}"/>
    <cellStyle name="Copied 8 2" xfId="642" xr:uid="{00000000-0005-0000-0000-000086020000}"/>
    <cellStyle name="Copied 8 3" xfId="643" xr:uid="{00000000-0005-0000-0000-000087020000}"/>
    <cellStyle name="Copied 8 4" xfId="644" xr:uid="{00000000-0005-0000-0000-000088020000}"/>
    <cellStyle name="Copied 9" xfId="645" xr:uid="{00000000-0005-0000-0000-000089020000}"/>
    <cellStyle name="Copied 9 2" xfId="646" xr:uid="{00000000-0005-0000-0000-00008A020000}"/>
    <cellStyle name="Copied 9 3" xfId="647" xr:uid="{00000000-0005-0000-0000-00008B020000}"/>
    <cellStyle name="Copied 9 4" xfId="648" xr:uid="{00000000-0005-0000-0000-00008C020000}"/>
    <cellStyle name="COST1" xfId="649" xr:uid="{00000000-0005-0000-0000-00008D020000}"/>
    <cellStyle name="COST1 10" xfId="650" xr:uid="{00000000-0005-0000-0000-00008E020000}"/>
    <cellStyle name="COST1 10 2" xfId="651" xr:uid="{00000000-0005-0000-0000-00008F020000}"/>
    <cellStyle name="COST1 10 3" xfId="652" xr:uid="{00000000-0005-0000-0000-000090020000}"/>
    <cellStyle name="COST1 10 4" xfId="653" xr:uid="{00000000-0005-0000-0000-000091020000}"/>
    <cellStyle name="COST1 11" xfId="654" xr:uid="{00000000-0005-0000-0000-000092020000}"/>
    <cellStyle name="COST1 11 2" xfId="655" xr:uid="{00000000-0005-0000-0000-000093020000}"/>
    <cellStyle name="COST1 11 3" xfId="656" xr:uid="{00000000-0005-0000-0000-000094020000}"/>
    <cellStyle name="COST1 11 4" xfId="657" xr:uid="{00000000-0005-0000-0000-000095020000}"/>
    <cellStyle name="COST1 12" xfId="658" xr:uid="{00000000-0005-0000-0000-000096020000}"/>
    <cellStyle name="COST1 12 2" xfId="659" xr:uid="{00000000-0005-0000-0000-000097020000}"/>
    <cellStyle name="COST1 12 3" xfId="660" xr:uid="{00000000-0005-0000-0000-000098020000}"/>
    <cellStyle name="COST1 12 4" xfId="661" xr:uid="{00000000-0005-0000-0000-000099020000}"/>
    <cellStyle name="COST1 13" xfId="662" xr:uid="{00000000-0005-0000-0000-00009A020000}"/>
    <cellStyle name="COST1 13 2" xfId="663" xr:uid="{00000000-0005-0000-0000-00009B020000}"/>
    <cellStyle name="COST1 13 3" xfId="664" xr:uid="{00000000-0005-0000-0000-00009C020000}"/>
    <cellStyle name="COST1 13 4" xfId="665" xr:uid="{00000000-0005-0000-0000-00009D020000}"/>
    <cellStyle name="COST1 14" xfId="666" xr:uid="{00000000-0005-0000-0000-00009E020000}"/>
    <cellStyle name="COST1 14 2" xfId="667" xr:uid="{00000000-0005-0000-0000-00009F020000}"/>
    <cellStyle name="COST1 14 3" xfId="668" xr:uid="{00000000-0005-0000-0000-0000A0020000}"/>
    <cellStyle name="COST1 14 4" xfId="669" xr:uid="{00000000-0005-0000-0000-0000A1020000}"/>
    <cellStyle name="COST1 15" xfId="670" xr:uid="{00000000-0005-0000-0000-0000A2020000}"/>
    <cellStyle name="COST1 15 2" xfId="671" xr:uid="{00000000-0005-0000-0000-0000A3020000}"/>
    <cellStyle name="COST1 15 3" xfId="672" xr:uid="{00000000-0005-0000-0000-0000A4020000}"/>
    <cellStyle name="COST1 15 4" xfId="673" xr:uid="{00000000-0005-0000-0000-0000A5020000}"/>
    <cellStyle name="COST1 16" xfId="674" xr:uid="{00000000-0005-0000-0000-0000A6020000}"/>
    <cellStyle name="COST1 16 2" xfId="675" xr:uid="{00000000-0005-0000-0000-0000A7020000}"/>
    <cellStyle name="COST1 16 3" xfId="676" xr:uid="{00000000-0005-0000-0000-0000A8020000}"/>
    <cellStyle name="COST1 16 4" xfId="677" xr:uid="{00000000-0005-0000-0000-0000A9020000}"/>
    <cellStyle name="COST1 2" xfId="678" xr:uid="{00000000-0005-0000-0000-0000AA020000}"/>
    <cellStyle name="COST1 2 10" xfId="679" xr:uid="{00000000-0005-0000-0000-0000AB020000}"/>
    <cellStyle name="COST1 2 11" xfId="680" xr:uid="{00000000-0005-0000-0000-0000AC020000}"/>
    <cellStyle name="COST1 2 12" xfId="681" xr:uid="{00000000-0005-0000-0000-0000AD020000}"/>
    <cellStyle name="COST1 2 2" xfId="682" xr:uid="{00000000-0005-0000-0000-0000AE020000}"/>
    <cellStyle name="COST1 2 3" xfId="683" xr:uid="{00000000-0005-0000-0000-0000AF020000}"/>
    <cellStyle name="COST1 2 4" xfId="684" xr:uid="{00000000-0005-0000-0000-0000B0020000}"/>
    <cellStyle name="COST1 2 5" xfId="685" xr:uid="{00000000-0005-0000-0000-0000B1020000}"/>
    <cellStyle name="COST1 2 6" xfId="686" xr:uid="{00000000-0005-0000-0000-0000B2020000}"/>
    <cellStyle name="COST1 2 7" xfId="687" xr:uid="{00000000-0005-0000-0000-0000B3020000}"/>
    <cellStyle name="COST1 2 8" xfId="688" xr:uid="{00000000-0005-0000-0000-0000B4020000}"/>
    <cellStyle name="COST1 2 9" xfId="689" xr:uid="{00000000-0005-0000-0000-0000B5020000}"/>
    <cellStyle name="COST1 3" xfId="690" xr:uid="{00000000-0005-0000-0000-0000B6020000}"/>
    <cellStyle name="COST1 3 10" xfId="691" xr:uid="{00000000-0005-0000-0000-0000B7020000}"/>
    <cellStyle name="COST1 3 11" xfId="692" xr:uid="{00000000-0005-0000-0000-0000B8020000}"/>
    <cellStyle name="COST1 3 12" xfId="693" xr:uid="{00000000-0005-0000-0000-0000B9020000}"/>
    <cellStyle name="COST1 3 2" xfId="694" xr:uid="{00000000-0005-0000-0000-0000BA020000}"/>
    <cellStyle name="COST1 3 3" xfId="695" xr:uid="{00000000-0005-0000-0000-0000BB020000}"/>
    <cellStyle name="COST1 3 4" xfId="696" xr:uid="{00000000-0005-0000-0000-0000BC020000}"/>
    <cellStyle name="COST1 3 5" xfId="697" xr:uid="{00000000-0005-0000-0000-0000BD020000}"/>
    <cellStyle name="COST1 3 6" xfId="698" xr:uid="{00000000-0005-0000-0000-0000BE020000}"/>
    <cellStyle name="COST1 3 7" xfId="699" xr:uid="{00000000-0005-0000-0000-0000BF020000}"/>
    <cellStyle name="COST1 3 8" xfId="700" xr:uid="{00000000-0005-0000-0000-0000C0020000}"/>
    <cellStyle name="COST1 3 9" xfId="701" xr:uid="{00000000-0005-0000-0000-0000C1020000}"/>
    <cellStyle name="COST1 4" xfId="702" xr:uid="{00000000-0005-0000-0000-0000C2020000}"/>
    <cellStyle name="COST1 4 10" xfId="703" xr:uid="{00000000-0005-0000-0000-0000C3020000}"/>
    <cellStyle name="COST1 4 11" xfId="704" xr:uid="{00000000-0005-0000-0000-0000C4020000}"/>
    <cellStyle name="COST1 4 12" xfId="705" xr:uid="{00000000-0005-0000-0000-0000C5020000}"/>
    <cellStyle name="COST1 4 2" xfId="706" xr:uid="{00000000-0005-0000-0000-0000C6020000}"/>
    <cellStyle name="COST1 4 3" xfId="707" xr:uid="{00000000-0005-0000-0000-0000C7020000}"/>
    <cellStyle name="COST1 4 4" xfId="708" xr:uid="{00000000-0005-0000-0000-0000C8020000}"/>
    <cellStyle name="COST1 4 5" xfId="709" xr:uid="{00000000-0005-0000-0000-0000C9020000}"/>
    <cellStyle name="COST1 4 6" xfId="710" xr:uid="{00000000-0005-0000-0000-0000CA020000}"/>
    <cellStyle name="COST1 4 7" xfId="711" xr:uid="{00000000-0005-0000-0000-0000CB020000}"/>
    <cellStyle name="COST1 4 8" xfId="712" xr:uid="{00000000-0005-0000-0000-0000CC020000}"/>
    <cellStyle name="COST1 4 9" xfId="713" xr:uid="{00000000-0005-0000-0000-0000CD020000}"/>
    <cellStyle name="COST1 5" xfId="714" xr:uid="{00000000-0005-0000-0000-0000CE020000}"/>
    <cellStyle name="COST1 5 10" xfId="715" xr:uid="{00000000-0005-0000-0000-0000CF020000}"/>
    <cellStyle name="COST1 5 11" xfId="716" xr:uid="{00000000-0005-0000-0000-0000D0020000}"/>
    <cellStyle name="COST1 5 12" xfId="717" xr:uid="{00000000-0005-0000-0000-0000D1020000}"/>
    <cellStyle name="COST1 5 2" xfId="718" xr:uid="{00000000-0005-0000-0000-0000D2020000}"/>
    <cellStyle name="COST1 5 3" xfId="719" xr:uid="{00000000-0005-0000-0000-0000D3020000}"/>
    <cellStyle name="COST1 5 4" xfId="720" xr:uid="{00000000-0005-0000-0000-0000D4020000}"/>
    <cellStyle name="COST1 5 5" xfId="721" xr:uid="{00000000-0005-0000-0000-0000D5020000}"/>
    <cellStyle name="COST1 5 6" xfId="722" xr:uid="{00000000-0005-0000-0000-0000D6020000}"/>
    <cellStyle name="COST1 5 7" xfId="723" xr:uid="{00000000-0005-0000-0000-0000D7020000}"/>
    <cellStyle name="COST1 5 8" xfId="724" xr:uid="{00000000-0005-0000-0000-0000D8020000}"/>
    <cellStyle name="COST1 5 9" xfId="725" xr:uid="{00000000-0005-0000-0000-0000D9020000}"/>
    <cellStyle name="COST1 6" xfId="726" xr:uid="{00000000-0005-0000-0000-0000DA020000}"/>
    <cellStyle name="COST1 6 10" xfId="727" xr:uid="{00000000-0005-0000-0000-0000DB020000}"/>
    <cellStyle name="COST1 6 11" xfId="728" xr:uid="{00000000-0005-0000-0000-0000DC020000}"/>
    <cellStyle name="COST1 6 12" xfId="729" xr:uid="{00000000-0005-0000-0000-0000DD020000}"/>
    <cellStyle name="COST1 6 2" xfId="730" xr:uid="{00000000-0005-0000-0000-0000DE020000}"/>
    <cellStyle name="COST1 6 3" xfId="731" xr:uid="{00000000-0005-0000-0000-0000DF020000}"/>
    <cellStyle name="COST1 6 4" xfId="732" xr:uid="{00000000-0005-0000-0000-0000E0020000}"/>
    <cellStyle name="COST1 6 5" xfId="733" xr:uid="{00000000-0005-0000-0000-0000E1020000}"/>
    <cellStyle name="COST1 6 6" xfId="734" xr:uid="{00000000-0005-0000-0000-0000E2020000}"/>
    <cellStyle name="COST1 6 7" xfId="735" xr:uid="{00000000-0005-0000-0000-0000E3020000}"/>
    <cellStyle name="COST1 6 8" xfId="736" xr:uid="{00000000-0005-0000-0000-0000E4020000}"/>
    <cellStyle name="COST1 6 9" xfId="737" xr:uid="{00000000-0005-0000-0000-0000E5020000}"/>
    <cellStyle name="COST1 7" xfId="738" xr:uid="{00000000-0005-0000-0000-0000E6020000}"/>
    <cellStyle name="COST1 7 10" xfId="739" xr:uid="{00000000-0005-0000-0000-0000E7020000}"/>
    <cellStyle name="COST1 7 11" xfId="740" xr:uid="{00000000-0005-0000-0000-0000E8020000}"/>
    <cellStyle name="COST1 7 12" xfId="741" xr:uid="{00000000-0005-0000-0000-0000E9020000}"/>
    <cellStyle name="COST1 7 2" xfId="742" xr:uid="{00000000-0005-0000-0000-0000EA020000}"/>
    <cellStyle name="COST1 7 3" xfId="743" xr:uid="{00000000-0005-0000-0000-0000EB020000}"/>
    <cellStyle name="COST1 7 4" xfId="744" xr:uid="{00000000-0005-0000-0000-0000EC020000}"/>
    <cellStyle name="COST1 7 5" xfId="745" xr:uid="{00000000-0005-0000-0000-0000ED020000}"/>
    <cellStyle name="COST1 7 6" xfId="746" xr:uid="{00000000-0005-0000-0000-0000EE020000}"/>
    <cellStyle name="COST1 7 7" xfId="747" xr:uid="{00000000-0005-0000-0000-0000EF020000}"/>
    <cellStyle name="COST1 7 8" xfId="748" xr:uid="{00000000-0005-0000-0000-0000F0020000}"/>
    <cellStyle name="COST1 7 9" xfId="749" xr:uid="{00000000-0005-0000-0000-0000F1020000}"/>
    <cellStyle name="COST1 8" xfId="750" xr:uid="{00000000-0005-0000-0000-0000F2020000}"/>
    <cellStyle name="COST1 8 2" xfId="751" xr:uid="{00000000-0005-0000-0000-0000F3020000}"/>
    <cellStyle name="COST1 8 3" xfId="752" xr:uid="{00000000-0005-0000-0000-0000F4020000}"/>
    <cellStyle name="COST1 8 4" xfId="753" xr:uid="{00000000-0005-0000-0000-0000F5020000}"/>
    <cellStyle name="COST1 9" xfId="754" xr:uid="{00000000-0005-0000-0000-0000F6020000}"/>
    <cellStyle name="COST1 9 2" xfId="755" xr:uid="{00000000-0005-0000-0000-0000F7020000}"/>
    <cellStyle name="COST1 9 3" xfId="756" xr:uid="{00000000-0005-0000-0000-0000F8020000}"/>
    <cellStyle name="COST1 9 4" xfId="757" xr:uid="{00000000-0005-0000-0000-0000F9020000}"/>
    <cellStyle name="Entered" xfId="758" xr:uid="{00000000-0005-0000-0000-0000FA020000}"/>
    <cellStyle name="Entered 10" xfId="759" xr:uid="{00000000-0005-0000-0000-0000FB020000}"/>
    <cellStyle name="Entered 10 2" xfId="760" xr:uid="{00000000-0005-0000-0000-0000FC020000}"/>
    <cellStyle name="Entered 10 3" xfId="761" xr:uid="{00000000-0005-0000-0000-0000FD020000}"/>
    <cellStyle name="Entered 10 4" xfId="762" xr:uid="{00000000-0005-0000-0000-0000FE020000}"/>
    <cellStyle name="Entered 11" xfId="763" xr:uid="{00000000-0005-0000-0000-0000FF020000}"/>
    <cellStyle name="Entered 11 2" xfId="764" xr:uid="{00000000-0005-0000-0000-000000030000}"/>
    <cellStyle name="Entered 11 3" xfId="765" xr:uid="{00000000-0005-0000-0000-000001030000}"/>
    <cellStyle name="Entered 11 4" xfId="766" xr:uid="{00000000-0005-0000-0000-000002030000}"/>
    <cellStyle name="Entered 12" xfId="767" xr:uid="{00000000-0005-0000-0000-000003030000}"/>
    <cellStyle name="Entered 12 2" xfId="768" xr:uid="{00000000-0005-0000-0000-000004030000}"/>
    <cellStyle name="Entered 12 3" xfId="769" xr:uid="{00000000-0005-0000-0000-000005030000}"/>
    <cellStyle name="Entered 12 4" xfId="770" xr:uid="{00000000-0005-0000-0000-000006030000}"/>
    <cellStyle name="Entered 13" xfId="771" xr:uid="{00000000-0005-0000-0000-000007030000}"/>
    <cellStyle name="Entered 13 2" xfId="772" xr:uid="{00000000-0005-0000-0000-000008030000}"/>
    <cellStyle name="Entered 13 3" xfId="773" xr:uid="{00000000-0005-0000-0000-000009030000}"/>
    <cellStyle name="Entered 13 4" xfId="774" xr:uid="{00000000-0005-0000-0000-00000A030000}"/>
    <cellStyle name="Entered 14" xfId="775" xr:uid="{00000000-0005-0000-0000-00000B030000}"/>
    <cellStyle name="Entered 14 2" xfId="776" xr:uid="{00000000-0005-0000-0000-00000C030000}"/>
    <cellStyle name="Entered 14 3" xfId="777" xr:uid="{00000000-0005-0000-0000-00000D030000}"/>
    <cellStyle name="Entered 14 4" xfId="778" xr:uid="{00000000-0005-0000-0000-00000E030000}"/>
    <cellStyle name="Entered 15" xfId="779" xr:uid="{00000000-0005-0000-0000-00000F030000}"/>
    <cellStyle name="Entered 15 2" xfId="780" xr:uid="{00000000-0005-0000-0000-000010030000}"/>
    <cellStyle name="Entered 15 3" xfId="781" xr:uid="{00000000-0005-0000-0000-000011030000}"/>
    <cellStyle name="Entered 15 4" xfId="782" xr:uid="{00000000-0005-0000-0000-000012030000}"/>
    <cellStyle name="Entered 16" xfId="783" xr:uid="{00000000-0005-0000-0000-000013030000}"/>
    <cellStyle name="Entered 16 2" xfId="784" xr:uid="{00000000-0005-0000-0000-000014030000}"/>
    <cellStyle name="Entered 16 3" xfId="785" xr:uid="{00000000-0005-0000-0000-000015030000}"/>
    <cellStyle name="Entered 16 4" xfId="786" xr:uid="{00000000-0005-0000-0000-000016030000}"/>
    <cellStyle name="Entered 2" xfId="787" xr:uid="{00000000-0005-0000-0000-000017030000}"/>
    <cellStyle name="Entered 2 10" xfId="788" xr:uid="{00000000-0005-0000-0000-000018030000}"/>
    <cellStyle name="Entered 2 11" xfId="789" xr:uid="{00000000-0005-0000-0000-000019030000}"/>
    <cellStyle name="Entered 2 12" xfId="790" xr:uid="{00000000-0005-0000-0000-00001A030000}"/>
    <cellStyle name="Entered 2 2" xfId="791" xr:uid="{00000000-0005-0000-0000-00001B030000}"/>
    <cellStyle name="Entered 2 3" xfId="792" xr:uid="{00000000-0005-0000-0000-00001C030000}"/>
    <cellStyle name="Entered 2 4" xfId="793" xr:uid="{00000000-0005-0000-0000-00001D030000}"/>
    <cellStyle name="Entered 2 5" xfId="794" xr:uid="{00000000-0005-0000-0000-00001E030000}"/>
    <cellStyle name="Entered 2 6" xfId="795" xr:uid="{00000000-0005-0000-0000-00001F030000}"/>
    <cellStyle name="Entered 2 7" xfId="796" xr:uid="{00000000-0005-0000-0000-000020030000}"/>
    <cellStyle name="Entered 2 8" xfId="797" xr:uid="{00000000-0005-0000-0000-000021030000}"/>
    <cellStyle name="Entered 2 9" xfId="798" xr:uid="{00000000-0005-0000-0000-000022030000}"/>
    <cellStyle name="Entered 3" xfId="799" xr:uid="{00000000-0005-0000-0000-000023030000}"/>
    <cellStyle name="Entered 3 10" xfId="800" xr:uid="{00000000-0005-0000-0000-000024030000}"/>
    <cellStyle name="Entered 3 11" xfId="801" xr:uid="{00000000-0005-0000-0000-000025030000}"/>
    <cellStyle name="Entered 3 12" xfId="802" xr:uid="{00000000-0005-0000-0000-000026030000}"/>
    <cellStyle name="Entered 3 2" xfId="803" xr:uid="{00000000-0005-0000-0000-000027030000}"/>
    <cellStyle name="Entered 3 3" xfId="804" xr:uid="{00000000-0005-0000-0000-000028030000}"/>
    <cellStyle name="Entered 3 4" xfId="805" xr:uid="{00000000-0005-0000-0000-000029030000}"/>
    <cellStyle name="Entered 3 5" xfId="806" xr:uid="{00000000-0005-0000-0000-00002A030000}"/>
    <cellStyle name="Entered 3 6" xfId="807" xr:uid="{00000000-0005-0000-0000-00002B030000}"/>
    <cellStyle name="Entered 3 7" xfId="808" xr:uid="{00000000-0005-0000-0000-00002C030000}"/>
    <cellStyle name="Entered 3 8" xfId="809" xr:uid="{00000000-0005-0000-0000-00002D030000}"/>
    <cellStyle name="Entered 3 9" xfId="810" xr:uid="{00000000-0005-0000-0000-00002E030000}"/>
    <cellStyle name="Entered 4" xfId="811" xr:uid="{00000000-0005-0000-0000-00002F030000}"/>
    <cellStyle name="Entered 4 10" xfId="812" xr:uid="{00000000-0005-0000-0000-000030030000}"/>
    <cellStyle name="Entered 4 11" xfId="813" xr:uid="{00000000-0005-0000-0000-000031030000}"/>
    <cellStyle name="Entered 4 12" xfId="814" xr:uid="{00000000-0005-0000-0000-000032030000}"/>
    <cellStyle name="Entered 4 2" xfId="815" xr:uid="{00000000-0005-0000-0000-000033030000}"/>
    <cellStyle name="Entered 4 3" xfId="816" xr:uid="{00000000-0005-0000-0000-000034030000}"/>
    <cellStyle name="Entered 4 4" xfId="817" xr:uid="{00000000-0005-0000-0000-000035030000}"/>
    <cellStyle name="Entered 4 5" xfId="818" xr:uid="{00000000-0005-0000-0000-000036030000}"/>
    <cellStyle name="Entered 4 6" xfId="819" xr:uid="{00000000-0005-0000-0000-000037030000}"/>
    <cellStyle name="Entered 4 7" xfId="820" xr:uid="{00000000-0005-0000-0000-000038030000}"/>
    <cellStyle name="Entered 4 8" xfId="821" xr:uid="{00000000-0005-0000-0000-000039030000}"/>
    <cellStyle name="Entered 4 9" xfId="822" xr:uid="{00000000-0005-0000-0000-00003A030000}"/>
    <cellStyle name="Entered 5" xfId="823" xr:uid="{00000000-0005-0000-0000-00003B030000}"/>
    <cellStyle name="Entered 5 10" xfId="824" xr:uid="{00000000-0005-0000-0000-00003C030000}"/>
    <cellStyle name="Entered 5 11" xfId="825" xr:uid="{00000000-0005-0000-0000-00003D030000}"/>
    <cellStyle name="Entered 5 12" xfId="826" xr:uid="{00000000-0005-0000-0000-00003E030000}"/>
    <cellStyle name="Entered 5 2" xfId="827" xr:uid="{00000000-0005-0000-0000-00003F030000}"/>
    <cellStyle name="Entered 5 3" xfId="828" xr:uid="{00000000-0005-0000-0000-000040030000}"/>
    <cellStyle name="Entered 5 4" xfId="829" xr:uid="{00000000-0005-0000-0000-000041030000}"/>
    <cellStyle name="Entered 5 5" xfId="830" xr:uid="{00000000-0005-0000-0000-000042030000}"/>
    <cellStyle name="Entered 5 6" xfId="831" xr:uid="{00000000-0005-0000-0000-000043030000}"/>
    <cellStyle name="Entered 5 7" xfId="832" xr:uid="{00000000-0005-0000-0000-000044030000}"/>
    <cellStyle name="Entered 5 8" xfId="833" xr:uid="{00000000-0005-0000-0000-000045030000}"/>
    <cellStyle name="Entered 5 9" xfId="834" xr:uid="{00000000-0005-0000-0000-000046030000}"/>
    <cellStyle name="Entered 6" xfId="835" xr:uid="{00000000-0005-0000-0000-000047030000}"/>
    <cellStyle name="Entered 6 10" xfId="836" xr:uid="{00000000-0005-0000-0000-000048030000}"/>
    <cellStyle name="Entered 6 11" xfId="837" xr:uid="{00000000-0005-0000-0000-000049030000}"/>
    <cellStyle name="Entered 6 12" xfId="838" xr:uid="{00000000-0005-0000-0000-00004A030000}"/>
    <cellStyle name="Entered 6 2" xfId="839" xr:uid="{00000000-0005-0000-0000-00004B030000}"/>
    <cellStyle name="Entered 6 3" xfId="840" xr:uid="{00000000-0005-0000-0000-00004C030000}"/>
    <cellStyle name="Entered 6 4" xfId="841" xr:uid="{00000000-0005-0000-0000-00004D030000}"/>
    <cellStyle name="Entered 6 5" xfId="842" xr:uid="{00000000-0005-0000-0000-00004E030000}"/>
    <cellStyle name="Entered 6 6" xfId="843" xr:uid="{00000000-0005-0000-0000-00004F030000}"/>
    <cellStyle name="Entered 6 7" xfId="844" xr:uid="{00000000-0005-0000-0000-000050030000}"/>
    <cellStyle name="Entered 6 8" xfId="845" xr:uid="{00000000-0005-0000-0000-000051030000}"/>
    <cellStyle name="Entered 6 9" xfId="846" xr:uid="{00000000-0005-0000-0000-000052030000}"/>
    <cellStyle name="Entered 7" xfId="847" xr:uid="{00000000-0005-0000-0000-000053030000}"/>
    <cellStyle name="Entered 7 10" xfId="848" xr:uid="{00000000-0005-0000-0000-000054030000}"/>
    <cellStyle name="Entered 7 11" xfId="849" xr:uid="{00000000-0005-0000-0000-000055030000}"/>
    <cellStyle name="Entered 7 12" xfId="850" xr:uid="{00000000-0005-0000-0000-000056030000}"/>
    <cellStyle name="Entered 7 2" xfId="851" xr:uid="{00000000-0005-0000-0000-000057030000}"/>
    <cellStyle name="Entered 7 3" xfId="852" xr:uid="{00000000-0005-0000-0000-000058030000}"/>
    <cellStyle name="Entered 7 4" xfId="853" xr:uid="{00000000-0005-0000-0000-000059030000}"/>
    <cellStyle name="Entered 7 5" xfId="854" xr:uid="{00000000-0005-0000-0000-00005A030000}"/>
    <cellStyle name="Entered 7 6" xfId="855" xr:uid="{00000000-0005-0000-0000-00005B030000}"/>
    <cellStyle name="Entered 7 7" xfId="856" xr:uid="{00000000-0005-0000-0000-00005C030000}"/>
    <cellStyle name="Entered 7 8" xfId="857" xr:uid="{00000000-0005-0000-0000-00005D030000}"/>
    <cellStyle name="Entered 7 9" xfId="858" xr:uid="{00000000-0005-0000-0000-00005E030000}"/>
    <cellStyle name="Entered 8" xfId="859" xr:uid="{00000000-0005-0000-0000-00005F030000}"/>
    <cellStyle name="Entered 8 2" xfId="860" xr:uid="{00000000-0005-0000-0000-000060030000}"/>
    <cellStyle name="Entered 8 3" xfId="861" xr:uid="{00000000-0005-0000-0000-000061030000}"/>
    <cellStyle name="Entered 8 4" xfId="862" xr:uid="{00000000-0005-0000-0000-000062030000}"/>
    <cellStyle name="Entered 9" xfId="863" xr:uid="{00000000-0005-0000-0000-000063030000}"/>
    <cellStyle name="Entered 9 2" xfId="864" xr:uid="{00000000-0005-0000-0000-000064030000}"/>
    <cellStyle name="Entered 9 3" xfId="865" xr:uid="{00000000-0005-0000-0000-000065030000}"/>
    <cellStyle name="Entered 9 4" xfId="866" xr:uid="{00000000-0005-0000-0000-000066030000}"/>
    <cellStyle name="Explanatory Text" xfId="867" builtinId="53" customBuiltin="1"/>
    <cellStyle name="Explanatory Text 2" xfId="868" xr:uid="{00000000-0005-0000-0000-000068030000}"/>
    <cellStyle name="Good" xfId="869" builtinId="26" customBuiltin="1"/>
    <cellStyle name="Good 2" xfId="870" xr:uid="{00000000-0005-0000-0000-00006A030000}"/>
    <cellStyle name="Good 3" xfId="871" xr:uid="{00000000-0005-0000-0000-00006B030000}"/>
    <cellStyle name="Good 3 10" xfId="872" xr:uid="{00000000-0005-0000-0000-00006C030000}"/>
    <cellStyle name="Good 3 11" xfId="873" xr:uid="{00000000-0005-0000-0000-00006D030000}"/>
    <cellStyle name="Good 3 12" xfId="874" xr:uid="{00000000-0005-0000-0000-00006E030000}"/>
    <cellStyle name="Good 3 2" xfId="875" xr:uid="{00000000-0005-0000-0000-00006F030000}"/>
    <cellStyle name="Good 3 3" xfId="876" xr:uid="{00000000-0005-0000-0000-000070030000}"/>
    <cellStyle name="Good 3 4" xfId="877" xr:uid="{00000000-0005-0000-0000-000071030000}"/>
    <cellStyle name="Good 3 5" xfId="878" xr:uid="{00000000-0005-0000-0000-000072030000}"/>
    <cellStyle name="Good 3 6" xfId="879" xr:uid="{00000000-0005-0000-0000-000073030000}"/>
    <cellStyle name="Good 3 7" xfId="880" xr:uid="{00000000-0005-0000-0000-000074030000}"/>
    <cellStyle name="Good 3 8" xfId="881" xr:uid="{00000000-0005-0000-0000-000075030000}"/>
    <cellStyle name="Good 3 9" xfId="882" xr:uid="{00000000-0005-0000-0000-000076030000}"/>
    <cellStyle name="Grey" xfId="883" xr:uid="{00000000-0005-0000-0000-000077030000}"/>
    <cellStyle name="Header1" xfId="884" xr:uid="{00000000-0005-0000-0000-000078030000}"/>
    <cellStyle name="Header2" xfId="885" xr:uid="{00000000-0005-0000-0000-000079030000}"/>
    <cellStyle name="Heading 1" xfId="886" builtinId="16" customBuiltin="1"/>
    <cellStyle name="Heading 1 2" xfId="887" xr:uid="{00000000-0005-0000-0000-00007B030000}"/>
    <cellStyle name="Heading 1 3" xfId="888" xr:uid="{00000000-0005-0000-0000-00007C030000}"/>
    <cellStyle name="Heading 1 3 10" xfId="889" xr:uid="{00000000-0005-0000-0000-00007D030000}"/>
    <cellStyle name="Heading 1 3 11" xfId="890" xr:uid="{00000000-0005-0000-0000-00007E030000}"/>
    <cellStyle name="Heading 1 3 12" xfId="891" xr:uid="{00000000-0005-0000-0000-00007F030000}"/>
    <cellStyle name="Heading 1 3 2" xfId="892" xr:uid="{00000000-0005-0000-0000-000080030000}"/>
    <cellStyle name="Heading 1 3 3" xfId="893" xr:uid="{00000000-0005-0000-0000-000081030000}"/>
    <cellStyle name="Heading 1 3 4" xfId="894" xr:uid="{00000000-0005-0000-0000-000082030000}"/>
    <cellStyle name="Heading 1 3 5" xfId="895" xr:uid="{00000000-0005-0000-0000-000083030000}"/>
    <cellStyle name="Heading 1 3 6" xfId="896" xr:uid="{00000000-0005-0000-0000-000084030000}"/>
    <cellStyle name="Heading 1 3 7" xfId="897" xr:uid="{00000000-0005-0000-0000-000085030000}"/>
    <cellStyle name="Heading 1 3 8" xfId="898" xr:uid="{00000000-0005-0000-0000-000086030000}"/>
    <cellStyle name="Heading 1 3 9" xfId="899" xr:uid="{00000000-0005-0000-0000-000087030000}"/>
    <cellStyle name="Heading 2" xfId="900" builtinId="17" customBuiltin="1"/>
    <cellStyle name="Heading 2 2" xfId="901" xr:uid="{00000000-0005-0000-0000-000089030000}"/>
    <cellStyle name="Heading 2 3" xfId="902" xr:uid="{00000000-0005-0000-0000-00008A030000}"/>
    <cellStyle name="Heading 2 3 10" xfId="903" xr:uid="{00000000-0005-0000-0000-00008B030000}"/>
    <cellStyle name="Heading 2 3 11" xfId="904" xr:uid="{00000000-0005-0000-0000-00008C030000}"/>
    <cellStyle name="Heading 2 3 12" xfId="905" xr:uid="{00000000-0005-0000-0000-00008D030000}"/>
    <cellStyle name="Heading 2 3 2" xfId="906" xr:uid="{00000000-0005-0000-0000-00008E030000}"/>
    <cellStyle name="Heading 2 3 3" xfId="907" xr:uid="{00000000-0005-0000-0000-00008F030000}"/>
    <cellStyle name="Heading 2 3 4" xfId="908" xr:uid="{00000000-0005-0000-0000-000090030000}"/>
    <cellStyle name="Heading 2 3 5" xfId="909" xr:uid="{00000000-0005-0000-0000-000091030000}"/>
    <cellStyle name="Heading 2 3 6" xfId="910" xr:uid="{00000000-0005-0000-0000-000092030000}"/>
    <cellStyle name="Heading 2 3 7" xfId="911" xr:uid="{00000000-0005-0000-0000-000093030000}"/>
    <cellStyle name="Heading 2 3 8" xfId="912" xr:uid="{00000000-0005-0000-0000-000094030000}"/>
    <cellStyle name="Heading 2 3 9" xfId="913" xr:uid="{00000000-0005-0000-0000-000095030000}"/>
    <cellStyle name="Heading 3" xfId="914" builtinId="18" customBuiltin="1"/>
    <cellStyle name="Heading 3 2" xfId="915" xr:uid="{00000000-0005-0000-0000-000097030000}"/>
    <cellStyle name="Heading 3 3" xfId="916" xr:uid="{00000000-0005-0000-0000-000098030000}"/>
    <cellStyle name="Heading 3 3 10" xfId="917" xr:uid="{00000000-0005-0000-0000-000099030000}"/>
    <cellStyle name="Heading 3 3 11" xfId="918" xr:uid="{00000000-0005-0000-0000-00009A030000}"/>
    <cellStyle name="Heading 3 3 12" xfId="919" xr:uid="{00000000-0005-0000-0000-00009B030000}"/>
    <cellStyle name="Heading 3 3 2" xfId="920" xr:uid="{00000000-0005-0000-0000-00009C030000}"/>
    <cellStyle name="Heading 3 3 3" xfId="921" xr:uid="{00000000-0005-0000-0000-00009D030000}"/>
    <cellStyle name="Heading 3 3 4" xfId="922" xr:uid="{00000000-0005-0000-0000-00009E030000}"/>
    <cellStyle name="Heading 3 3 5" xfId="923" xr:uid="{00000000-0005-0000-0000-00009F030000}"/>
    <cellStyle name="Heading 3 3 6" xfId="924" xr:uid="{00000000-0005-0000-0000-0000A0030000}"/>
    <cellStyle name="Heading 3 3 7" xfId="925" xr:uid="{00000000-0005-0000-0000-0000A1030000}"/>
    <cellStyle name="Heading 3 3 8" xfId="926" xr:uid="{00000000-0005-0000-0000-0000A2030000}"/>
    <cellStyle name="Heading 3 3 9" xfId="927" xr:uid="{00000000-0005-0000-0000-0000A3030000}"/>
    <cellStyle name="Heading 4" xfId="928" builtinId="19" customBuiltin="1"/>
    <cellStyle name="Heading 4 2" xfId="929" xr:uid="{00000000-0005-0000-0000-0000A5030000}"/>
    <cellStyle name="Input" xfId="930" builtinId="20" customBuiltin="1"/>
    <cellStyle name="Input [yellow]" xfId="931" xr:uid="{00000000-0005-0000-0000-0000A7030000}"/>
    <cellStyle name="Input 2" xfId="932" xr:uid="{00000000-0005-0000-0000-0000A8030000}"/>
    <cellStyle name="Input 3" xfId="933" xr:uid="{00000000-0005-0000-0000-0000A9030000}"/>
    <cellStyle name="Input 3 10" xfId="934" xr:uid="{00000000-0005-0000-0000-0000AA030000}"/>
    <cellStyle name="Input 3 11" xfId="935" xr:uid="{00000000-0005-0000-0000-0000AB030000}"/>
    <cellStyle name="Input 3 12" xfId="936" xr:uid="{00000000-0005-0000-0000-0000AC030000}"/>
    <cellStyle name="Input 3 2" xfId="937" xr:uid="{00000000-0005-0000-0000-0000AD030000}"/>
    <cellStyle name="Input 3 3" xfId="938" xr:uid="{00000000-0005-0000-0000-0000AE030000}"/>
    <cellStyle name="Input 3 4" xfId="939" xr:uid="{00000000-0005-0000-0000-0000AF030000}"/>
    <cellStyle name="Input 3 5" xfId="940" xr:uid="{00000000-0005-0000-0000-0000B0030000}"/>
    <cellStyle name="Input 3 6" xfId="941" xr:uid="{00000000-0005-0000-0000-0000B1030000}"/>
    <cellStyle name="Input 3 7" xfId="942" xr:uid="{00000000-0005-0000-0000-0000B2030000}"/>
    <cellStyle name="Input 3 8" xfId="943" xr:uid="{00000000-0005-0000-0000-0000B3030000}"/>
    <cellStyle name="Input 3 9" xfId="944" xr:uid="{00000000-0005-0000-0000-0000B4030000}"/>
    <cellStyle name="Input Cells" xfId="945" xr:uid="{00000000-0005-0000-0000-0000B5030000}"/>
    <cellStyle name="Input Cells 10" xfId="946" xr:uid="{00000000-0005-0000-0000-0000B6030000}"/>
    <cellStyle name="Input Cells 10 2" xfId="947" xr:uid="{00000000-0005-0000-0000-0000B7030000}"/>
    <cellStyle name="Input Cells 10 3" xfId="948" xr:uid="{00000000-0005-0000-0000-0000B8030000}"/>
    <cellStyle name="Input Cells 10 4" xfId="949" xr:uid="{00000000-0005-0000-0000-0000B9030000}"/>
    <cellStyle name="Input Cells 11" xfId="950" xr:uid="{00000000-0005-0000-0000-0000BA030000}"/>
    <cellStyle name="Input Cells 11 2" xfId="951" xr:uid="{00000000-0005-0000-0000-0000BB030000}"/>
    <cellStyle name="Input Cells 11 3" xfId="952" xr:uid="{00000000-0005-0000-0000-0000BC030000}"/>
    <cellStyle name="Input Cells 11 4" xfId="953" xr:uid="{00000000-0005-0000-0000-0000BD030000}"/>
    <cellStyle name="Input Cells 12" xfId="954" xr:uid="{00000000-0005-0000-0000-0000BE030000}"/>
    <cellStyle name="Input Cells 12 2" xfId="955" xr:uid="{00000000-0005-0000-0000-0000BF030000}"/>
    <cellStyle name="Input Cells 12 3" xfId="956" xr:uid="{00000000-0005-0000-0000-0000C0030000}"/>
    <cellStyle name="Input Cells 12 4" xfId="957" xr:uid="{00000000-0005-0000-0000-0000C1030000}"/>
    <cellStyle name="Input Cells 13" xfId="958" xr:uid="{00000000-0005-0000-0000-0000C2030000}"/>
    <cellStyle name="Input Cells 13 2" xfId="959" xr:uid="{00000000-0005-0000-0000-0000C3030000}"/>
    <cellStyle name="Input Cells 13 3" xfId="960" xr:uid="{00000000-0005-0000-0000-0000C4030000}"/>
    <cellStyle name="Input Cells 13 4" xfId="961" xr:uid="{00000000-0005-0000-0000-0000C5030000}"/>
    <cellStyle name="Input Cells 14" xfId="962" xr:uid="{00000000-0005-0000-0000-0000C6030000}"/>
    <cellStyle name="Input Cells 14 2" xfId="963" xr:uid="{00000000-0005-0000-0000-0000C7030000}"/>
    <cellStyle name="Input Cells 14 3" xfId="964" xr:uid="{00000000-0005-0000-0000-0000C8030000}"/>
    <cellStyle name="Input Cells 14 4" xfId="965" xr:uid="{00000000-0005-0000-0000-0000C9030000}"/>
    <cellStyle name="Input Cells 15" xfId="966" xr:uid="{00000000-0005-0000-0000-0000CA030000}"/>
    <cellStyle name="Input Cells 15 2" xfId="967" xr:uid="{00000000-0005-0000-0000-0000CB030000}"/>
    <cellStyle name="Input Cells 15 3" xfId="968" xr:uid="{00000000-0005-0000-0000-0000CC030000}"/>
    <cellStyle name="Input Cells 15 4" xfId="969" xr:uid="{00000000-0005-0000-0000-0000CD030000}"/>
    <cellStyle name="Input Cells 16" xfId="970" xr:uid="{00000000-0005-0000-0000-0000CE030000}"/>
    <cellStyle name="Input Cells 16 2" xfId="971" xr:uid="{00000000-0005-0000-0000-0000CF030000}"/>
    <cellStyle name="Input Cells 16 3" xfId="972" xr:uid="{00000000-0005-0000-0000-0000D0030000}"/>
    <cellStyle name="Input Cells 16 4" xfId="973" xr:uid="{00000000-0005-0000-0000-0000D1030000}"/>
    <cellStyle name="Input Cells 2" xfId="974" xr:uid="{00000000-0005-0000-0000-0000D2030000}"/>
    <cellStyle name="Input Cells 2 10" xfId="975" xr:uid="{00000000-0005-0000-0000-0000D3030000}"/>
    <cellStyle name="Input Cells 2 11" xfId="976" xr:uid="{00000000-0005-0000-0000-0000D4030000}"/>
    <cellStyle name="Input Cells 2 12" xfId="977" xr:uid="{00000000-0005-0000-0000-0000D5030000}"/>
    <cellStyle name="Input Cells 2 2" xfId="978" xr:uid="{00000000-0005-0000-0000-0000D6030000}"/>
    <cellStyle name="Input Cells 2 3" xfId="979" xr:uid="{00000000-0005-0000-0000-0000D7030000}"/>
    <cellStyle name="Input Cells 2 4" xfId="980" xr:uid="{00000000-0005-0000-0000-0000D8030000}"/>
    <cellStyle name="Input Cells 2 5" xfId="981" xr:uid="{00000000-0005-0000-0000-0000D9030000}"/>
    <cellStyle name="Input Cells 2 6" xfId="982" xr:uid="{00000000-0005-0000-0000-0000DA030000}"/>
    <cellStyle name="Input Cells 2 7" xfId="983" xr:uid="{00000000-0005-0000-0000-0000DB030000}"/>
    <cellStyle name="Input Cells 2 8" xfId="984" xr:uid="{00000000-0005-0000-0000-0000DC030000}"/>
    <cellStyle name="Input Cells 2 9" xfId="985" xr:uid="{00000000-0005-0000-0000-0000DD030000}"/>
    <cellStyle name="Input Cells 3" xfId="986" xr:uid="{00000000-0005-0000-0000-0000DE030000}"/>
    <cellStyle name="Input Cells 3 10" xfId="987" xr:uid="{00000000-0005-0000-0000-0000DF030000}"/>
    <cellStyle name="Input Cells 3 11" xfId="988" xr:uid="{00000000-0005-0000-0000-0000E0030000}"/>
    <cellStyle name="Input Cells 3 12" xfId="989" xr:uid="{00000000-0005-0000-0000-0000E1030000}"/>
    <cellStyle name="Input Cells 3 2" xfId="990" xr:uid="{00000000-0005-0000-0000-0000E2030000}"/>
    <cellStyle name="Input Cells 3 3" xfId="991" xr:uid="{00000000-0005-0000-0000-0000E3030000}"/>
    <cellStyle name="Input Cells 3 4" xfId="992" xr:uid="{00000000-0005-0000-0000-0000E4030000}"/>
    <cellStyle name="Input Cells 3 5" xfId="993" xr:uid="{00000000-0005-0000-0000-0000E5030000}"/>
    <cellStyle name="Input Cells 3 6" xfId="994" xr:uid="{00000000-0005-0000-0000-0000E6030000}"/>
    <cellStyle name="Input Cells 3 7" xfId="995" xr:uid="{00000000-0005-0000-0000-0000E7030000}"/>
    <cellStyle name="Input Cells 3 8" xfId="996" xr:uid="{00000000-0005-0000-0000-0000E8030000}"/>
    <cellStyle name="Input Cells 3 9" xfId="997" xr:uid="{00000000-0005-0000-0000-0000E9030000}"/>
    <cellStyle name="Input Cells 4" xfId="998" xr:uid="{00000000-0005-0000-0000-0000EA030000}"/>
    <cellStyle name="Input Cells 4 10" xfId="999" xr:uid="{00000000-0005-0000-0000-0000EB030000}"/>
    <cellStyle name="Input Cells 4 11" xfId="1000" xr:uid="{00000000-0005-0000-0000-0000EC030000}"/>
    <cellStyle name="Input Cells 4 12" xfId="1001" xr:uid="{00000000-0005-0000-0000-0000ED030000}"/>
    <cellStyle name="Input Cells 4 2" xfId="1002" xr:uid="{00000000-0005-0000-0000-0000EE030000}"/>
    <cellStyle name="Input Cells 4 3" xfId="1003" xr:uid="{00000000-0005-0000-0000-0000EF030000}"/>
    <cellStyle name="Input Cells 4 4" xfId="1004" xr:uid="{00000000-0005-0000-0000-0000F0030000}"/>
    <cellStyle name="Input Cells 4 5" xfId="1005" xr:uid="{00000000-0005-0000-0000-0000F1030000}"/>
    <cellStyle name="Input Cells 4 6" xfId="1006" xr:uid="{00000000-0005-0000-0000-0000F2030000}"/>
    <cellStyle name="Input Cells 4 7" xfId="1007" xr:uid="{00000000-0005-0000-0000-0000F3030000}"/>
    <cellStyle name="Input Cells 4 8" xfId="1008" xr:uid="{00000000-0005-0000-0000-0000F4030000}"/>
    <cellStyle name="Input Cells 4 9" xfId="1009" xr:uid="{00000000-0005-0000-0000-0000F5030000}"/>
    <cellStyle name="Input Cells 5" xfId="1010" xr:uid="{00000000-0005-0000-0000-0000F6030000}"/>
    <cellStyle name="Input Cells 5 10" xfId="1011" xr:uid="{00000000-0005-0000-0000-0000F7030000}"/>
    <cellStyle name="Input Cells 5 11" xfId="1012" xr:uid="{00000000-0005-0000-0000-0000F8030000}"/>
    <cellStyle name="Input Cells 5 12" xfId="1013" xr:uid="{00000000-0005-0000-0000-0000F9030000}"/>
    <cellStyle name="Input Cells 5 2" xfId="1014" xr:uid="{00000000-0005-0000-0000-0000FA030000}"/>
    <cellStyle name="Input Cells 5 3" xfId="1015" xr:uid="{00000000-0005-0000-0000-0000FB030000}"/>
    <cellStyle name="Input Cells 5 4" xfId="1016" xr:uid="{00000000-0005-0000-0000-0000FC030000}"/>
    <cellStyle name="Input Cells 5 5" xfId="1017" xr:uid="{00000000-0005-0000-0000-0000FD030000}"/>
    <cellStyle name="Input Cells 5 6" xfId="1018" xr:uid="{00000000-0005-0000-0000-0000FE030000}"/>
    <cellStyle name="Input Cells 5 7" xfId="1019" xr:uid="{00000000-0005-0000-0000-0000FF030000}"/>
    <cellStyle name="Input Cells 5 8" xfId="1020" xr:uid="{00000000-0005-0000-0000-000000040000}"/>
    <cellStyle name="Input Cells 5 9" xfId="1021" xr:uid="{00000000-0005-0000-0000-000001040000}"/>
    <cellStyle name="Input Cells 6" xfId="1022" xr:uid="{00000000-0005-0000-0000-000002040000}"/>
    <cellStyle name="Input Cells 6 10" xfId="1023" xr:uid="{00000000-0005-0000-0000-000003040000}"/>
    <cellStyle name="Input Cells 6 11" xfId="1024" xr:uid="{00000000-0005-0000-0000-000004040000}"/>
    <cellStyle name="Input Cells 6 12" xfId="1025" xr:uid="{00000000-0005-0000-0000-000005040000}"/>
    <cellStyle name="Input Cells 6 2" xfId="1026" xr:uid="{00000000-0005-0000-0000-000006040000}"/>
    <cellStyle name="Input Cells 6 3" xfId="1027" xr:uid="{00000000-0005-0000-0000-000007040000}"/>
    <cellStyle name="Input Cells 6 4" xfId="1028" xr:uid="{00000000-0005-0000-0000-000008040000}"/>
    <cellStyle name="Input Cells 6 5" xfId="1029" xr:uid="{00000000-0005-0000-0000-000009040000}"/>
    <cellStyle name="Input Cells 6 6" xfId="1030" xr:uid="{00000000-0005-0000-0000-00000A040000}"/>
    <cellStyle name="Input Cells 6 7" xfId="1031" xr:uid="{00000000-0005-0000-0000-00000B040000}"/>
    <cellStyle name="Input Cells 6 8" xfId="1032" xr:uid="{00000000-0005-0000-0000-00000C040000}"/>
    <cellStyle name="Input Cells 6 9" xfId="1033" xr:uid="{00000000-0005-0000-0000-00000D040000}"/>
    <cellStyle name="Input Cells 7" xfId="1034" xr:uid="{00000000-0005-0000-0000-00000E040000}"/>
    <cellStyle name="Input Cells 7 10" xfId="1035" xr:uid="{00000000-0005-0000-0000-00000F040000}"/>
    <cellStyle name="Input Cells 7 11" xfId="1036" xr:uid="{00000000-0005-0000-0000-000010040000}"/>
    <cellStyle name="Input Cells 7 12" xfId="1037" xr:uid="{00000000-0005-0000-0000-000011040000}"/>
    <cellStyle name="Input Cells 7 2" xfId="1038" xr:uid="{00000000-0005-0000-0000-000012040000}"/>
    <cellStyle name="Input Cells 7 3" xfId="1039" xr:uid="{00000000-0005-0000-0000-000013040000}"/>
    <cellStyle name="Input Cells 7 4" xfId="1040" xr:uid="{00000000-0005-0000-0000-000014040000}"/>
    <cellStyle name="Input Cells 7 5" xfId="1041" xr:uid="{00000000-0005-0000-0000-000015040000}"/>
    <cellStyle name="Input Cells 7 6" xfId="1042" xr:uid="{00000000-0005-0000-0000-000016040000}"/>
    <cellStyle name="Input Cells 7 7" xfId="1043" xr:uid="{00000000-0005-0000-0000-000017040000}"/>
    <cellStyle name="Input Cells 7 8" xfId="1044" xr:uid="{00000000-0005-0000-0000-000018040000}"/>
    <cellStyle name="Input Cells 7 9" xfId="1045" xr:uid="{00000000-0005-0000-0000-000019040000}"/>
    <cellStyle name="Input Cells 8" xfId="1046" xr:uid="{00000000-0005-0000-0000-00001A040000}"/>
    <cellStyle name="Input Cells 8 2" xfId="1047" xr:uid="{00000000-0005-0000-0000-00001B040000}"/>
    <cellStyle name="Input Cells 8 3" xfId="1048" xr:uid="{00000000-0005-0000-0000-00001C040000}"/>
    <cellStyle name="Input Cells 8 4" xfId="1049" xr:uid="{00000000-0005-0000-0000-00001D040000}"/>
    <cellStyle name="Input Cells 9" xfId="1050" xr:uid="{00000000-0005-0000-0000-00001E040000}"/>
    <cellStyle name="Input Cells 9 2" xfId="1051" xr:uid="{00000000-0005-0000-0000-00001F040000}"/>
    <cellStyle name="Input Cells 9 3" xfId="1052" xr:uid="{00000000-0005-0000-0000-000020040000}"/>
    <cellStyle name="Input Cells 9 4" xfId="1053" xr:uid="{00000000-0005-0000-0000-000021040000}"/>
    <cellStyle name="Linked Cell" xfId="1054" builtinId="24" customBuiltin="1"/>
    <cellStyle name="Linked Cell 2" xfId="1055" xr:uid="{00000000-0005-0000-0000-000023040000}"/>
    <cellStyle name="Linked Cell 3" xfId="1056" xr:uid="{00000000-0005-0000-0000-000024040000}"/>
    <cellStyle name="Linked Cell 3 10" xfId="1057" xr:uid="{00000000-0005-0000-0000-000025040000}"/>
    <cellStyle name="Linked Cell 3 11" xfId="1058" xr:uid="{00000000-0005-0000-0000-000026040000}"/>
    <cellStyle name="Linked Cell 3 12" xfId="1059" xr:uid="{00000000-0005-0000-0000-000027040000}"/>
    <cellStyle name="Linked Cell 3 2" xfId="1060" xr:uid="{00000000-0005-0000-0000-000028040000}"/>
    <cellStyle name="Linked Cell 3 3" xfId="1061" xr:uid="{00000000-0005-0000-0000-000029040000}"/>
    <cellStyle name="Linked Cell 3 4" xfId="1062" xr:uid="{00000000-0005-0000-0000-00002A040000}"/>
    <cellStyle name="Linked Cell 3 5" xfId="1063" xr:uid="{00000000-0005-0000-0000-00002B040000}"/>
    <cellStyle name="Linked Cell 3 6" xfId="1064" xr:uid="{00000000-0005-0000-0000-00002C040000}"/>
    <cellStyle name="Linked Cell 3 7" xfId="1065" xr:uid="{00000000-0005-0000-0000-00002D040000}"/>
    <cellStyle name="Linked Cell 3 8" xfId="1066" xr:uid="{00000000-0005-0000-0000-00002E040000}"/>
    <cellStyle name="Linked Cell 3 9" xfId="1067" xr:uid="{00000000-0005-0000-0000-00002F040000}"/>
    <cellStyle name="Linked Cells" xfId="1068" xr:uid="{00000000-0005-0000-0000-000030040000}"/>
    <cellStyle name="Linked Cells 10" xfId="1069" xr:uid="{00000000-0005-0000-0000-000031040000}"/>
    <cellStyle name="Linked Cells 10 2" xfId="1070" xr:uid="{00000000-0005-0000-0000-000032040000}"/>
    <cellStyle name="Linked Cells 10 3" xfId="1071" xr:uid="{00000000-0005-0000-0000-000033040000}"/>
    <cellStyle name="Linked Cells 10 4" xfId="1072" xr:uid="{00000000-0005-0000-0000-000034040000}"/>
    <cellStyle name="Linked Cells 11" xfId="1073" xr:uid="{00000000-0005-0000-0000-000035040000}"/>
    <cellStyle name="Linked Cells 11 2" xfId="1074" xr:uid="{00000000-0005-0000-0000-000036040000}"/>
    <cellStyle name="Linked Cells 11 3" xfId="1075" xr:uid="{00000000-0005-0000-0000-000037040000}"/>
    <cellStyle name="Linked Cells 11 4" xfId="1076" xr:uid="{00000000-0005-0000-0000-000038040000}"/>
    <cellStyle name="Linked Cells 12" xfId="1077" xr:uid="{00000000-0005-0000-0000-000039040000}"/>
    <cellStyle name="Linked Cells 12 2" xfId="1078" xr:uid="{00000000-0005-0000-0000-00003A040000}"/>
    <cellStyle name="Linked Cells 12 3" xfId="1079" xr:uid="{00000000-0005-0000-0000-00003B040000}"/>
    <cellStyle name="Linked Cells 12 4" xfId="1080" xr:uid="{00000000-0005-0000-0000-00003C040000}"/>
    <cellStyle name="Linked Cells 13" xfId="1081" xr:uid="{00000000-0005-0000-0000-00003D040000}"/>
    <cellStyle name="Linked Cells 13 2" xfId="1082" xr:uid="{00000000-0005-0000-0000-00003E040000}"/>
    <cellStyle name="Linked Cells 13 3" xfId="1083" xr:uid="{00000000-0005-0000-0000-00003F040000}"/>
    <cellStyle name="Linked Cells 13 4" xfId="1084" xr:uid="{00000000-0005-0000-0000-000040040000}"/>
    <cellStyle name="Linked Cells 14" xfId="1085" xr:uid="{00000000-0005-0000-0000-000041040000}"/>
    <cellStyle name="Linked Cells 14 2" xfId="1086" xr:uid="{00000000-0005-0000-0000-000042040000}"/>
    <cellStyle name="Linked Cells 14 3" xfId="1087" xr:uid="{00000000-0005-0000-0000-000043040000}"/>
    <cellStyle name="Linked Cells 14 4" xfId="1088" xr:uid="{00000000-0005-0000-0000-000044040000}"/>
    <cellStyle name="Linked Cells 15" xfId="1089" xr:uid="{00000000-0005-0000-0000-000045040000}"/>
    <cellStyle name="Linked Cells 15 2" xfId="1090" xr:uid="{00000000-0005-0000-0000-000046040000}"/>
    <cellStyle name="Linked Cells 15 3" xfId="1091" xr:uid="{00000000-0005-0000-0000-000047040000}"/>
    <cellStyle name="Linked Cells 15 4" xfId="1092" xr:uid="{00000000-0005-0000-0000-000048040000}"/>
    <cellStyle name="Linked Cells 16" xfId="1093" xr:uid="{00000000-0005-0000-0000-000049040000}"/>
    <cellStyle name="Linked Cells 16 2" xfId="1094" xr:uid="{00000000-0005-0000-0000-00004A040000}"/>
    <cellStyle name="Linked Cells 16 3" xfId="1095" xr:uid="{00000000-0005-0000-0000-00004B040000}"/>
    <cellStyle name="Linked Cells 16 4" xfId="1096" xr:uid="{00000000-0005-0000-0000-00004C040000}"/>
    <cellStyle name="Linked Cells 2" xfId="1097" xr:uid="{00000000-0005-0000-0000-00004D040000}"/>
    <cellStyle name="Linked Cells 2 10" xfId="1098" xr:uid="{00000000-0005-0000-0000-00004E040000}"/>
    <cellStyle name="Linked Cells 2 11" xfId="1099" xr:uid="{00000000-0005-0000-0000-00004F040000}"/>
    <cellStyle name="Linked Cells 2 12" xfId="1100" xr:uid="{00000000-0005-0000-0000-000050040000}"/>
    <cellStyle name="Linked Cells 2 2" xfId="1101" xr:uid="{00000000-0005-0000-0000-000051040000}"/>
    <cellStyle name="Linked Cells 2 3" xfId="1102" xr:uid="{00000000-0005-0000-0000-000052040000}"/>
    <cellStyle name="Linked Cells 2 4" xfId="1103" xr:uid="{00000000-0005-0000-0000-000053040000}"/>
    <cellStyle name="Linked Cells 2 5" xfId="1104" xr:uid="{00000000-0005-0000-0000-000054040000}"/>
    <cellStyle name="Linked Cells 2 6" xfId="1105" xr:uid="{00000000-0005-0000-0000-000055040000}"/>
    <cellStyle name="Linked Cells 2 7" xfId="1106" xr:uid="{00000000-0005-0000-0000-000056040000}"/>
    <cellStyle name="Linked Cells 2 8" xfId="1107" xr:uid="{00000000-0005-0000-0000-000057040000}"/>
    <cellStyle name="Linked Cells 2 9" xfId="1108" xr:uid="{00000000-0005-0000-0000-000058040000}"/>
    <cellStyle name="Linked Cells 3" xfId="1109" xr:uid="{00000000-0005-0000-0000-000059040000}"/>
    <cellStyle name="Linked Cells 3 10" xfId="1110" xr:uid="{00000000-0005-0000-0000-00005A040000}"/>
    <cellStyle name="Linked Cells 3 11" xfId="1111" xr:uid="{00000000-0005-0000-0000-00005B040000}"/>
    <cellStyle name="Linked Cells 3 12" xfId="1112" xr:uid="{00000000-0005-0000-0000-00005C040000}"/>
    <cellStyle name="Linked Cells 3 2" xfId="1113" xr:uid="{00000000-0005-0000-0000-00005D040000}"/>
    <cellStyle name="Linked Cells 3 3" xfId="1114" xr:uid="{00000000-0005-0000-0000-00005E040000}"/>
    <cellStyle name="Linked Cells 3 4" xfId="1115" xr:uid="{00000000-0005-0000-0000-00005F040000}"/>
    <cellStyle name="Linked Cells 3 5" xfId="1116" xr:uid="{00000000-0005-0000-0000-000060040000}"/>
    <cellStyle name="Linked Cells 3 6" xfId="1117" xr:uid="{00000000-0005-0000-0000-000061040000}"/>
    <cellStyle name="Linked Cells 3 7" xfId="1118" xr:uid="{00000000-0005-0000-0000-000062040000}"/>
    <cellStyle name="Linked Cells 3 8" xfId="1119" xr:uid="{00000000-0005-0000-0000-000063040000}"/>
    <cellStyle name="Linked Cells 3 9" xfId="1120" xr:uid="{00000000-0005-0000-0000-000064040000}"/>
    <cellStyle name="Linked Cells 4" xfId="1121" xr:uid="{00000000-0005-0000-0000-000065040000}"/>
    <cellStyle name="Linked Cells 4 10" xfId="1122" xr:uid="{00000000-0005-0000-0000-000066040000}"/>
    <cellStyle name="Linked Cells 4 11" xfId="1123" xr:uid="{00000000-0005-0000-0000-000067040000}"/>
    <cellStyle name="Linked Cells 4 12" xfId="1124" xr:uid="{00000000-0005-0000-0000-000068040000}"/>
    <cellStyle name="Linked Cells 4 2" xfId="1125" xr:uid="{00000000-0005-0000-0000-000069040000}"/>
    <cellStyle name="Linked Cells 4 3" xfId="1126" xr:uid="{00000000-0005-0000-0000-00006A040000}"/>
    <cellStyle name="Linked Cells 4 4" xfId="1127" xr:uid="{00000000-0005-0000-0000-00006B040000}"/>
    <cellStyle name="Linked Cells 4 5" xfId="1128" xr:uid="{00000000-0005-0000-0000-00006C040000}"/>
    <cellStyle name="Linked Cells 4 6" xfId="1129" xr:uid="{00000000-0005-0000-0000-00006D040000}"/>
    <cellStyle name="Linked Cells 4 7" xfId="1130" xr:uid="{00000000-0005-0000-0000-00006E040000}"/>
    <cellStyle name="Linked Cells 4 8" xfId="1131" xr:uid="{00000000-0005-0000-0000-00006F040000}"/>
    <cellStyle name="Linked Cells 4 9" xfId="1132" xr:uid="{00000000-0005-0000-0000-000070040000}"/>
    <cellStyle name="Linked Cells 5" xfId="1133" xr:uid="{00000000-0005-0000-0000-000071040000}"/>
    <cellStyle name="Linked Cells 5 10" xfId="1134" xr:uid="{00000000-0005-0000-0000-000072040000}"/>
    <cellStyle name="Linked Cells 5 11" xfId="1135" xr:uid="{00000000-0005-0000-0000-000073040000}"/>
    <cellStyle name="Linked Cells 5 12" xfId="1136" xr:uid="{00000000-0005-0000-0000-000074040000}"/>
    <cellStyle name="Linked Cells 5 2" xfId="1137" xr:uid="{00000000-0005-0000-0000-000075040000}"/>
    <cellStyle name="Linked Cells 5 3" xfId="1138" xr:uid="{00000000-0005-0000-0000-000076040000}"/>
    <cellStyle name="Linked Cells 5 4" xfId="1139" xr:uid="{00000000-0005-0000-0000-000077040000}"/>
    <cellStyle name="Linked Cells 5 5" xfId="1140" xr:uid="{00000000-0005-0000-0000-000078040000}"/>
    <cellStyle name="Linked Cells 5 6" xfId="1141" xr:uid="{00000000-0005-0000-0000-000079040000}"/>
    <cellStyle name="Linked Cells 5 7" xfId="1142" xr:uid="{00000000-0005-0000-0000-00007A040000}"/>
    <cellStyle name="Linked Cells 5 8" xfId="1143" xr:uid="{00000000-0005-0000-0000-00007B040000}"/>
    <cellStyle name="Linked Cells 5 9" xfId="1144" xr:uid="{00000000-0005-0000-0000-00007C040000}"/>
    <cellStyle name="Linked Cells 6" xfId="1145" xr:uid="{00000000-0005-0000-0000-00007D040000}"/>
    <cellStyle name="Linked Cells 6 10" xfId="1146" xr:uid="{00000000-0005-0000-0000-00007E040000}"/>
    <cellStyle name="Linked Cells 6 11" xfId="1147" xr:uid="{00000000-0005-0000-0000-00007F040000}"/>
    <cellStyle name="Linked Cells 6 12" xfId="1148" xr:uid="{00000000-0005-0000-0000-000080040000}"/>
    <cellStyle name="Linked Cells 6 2" xfId="1149" xr:uid="{00000000-0005-0000-0000-000081040000}"/>
    <cellStyle name="Linked Cells 6 3" xfId="1150" xr:uid="{00000000-0005-0000-0000-000082040000}"/>
    <cellStyle name="Linked Cells 6 4" xfId="1151" xr:uid="{00000000-0005-0000-0000-000083040000}"/>
    <cellStyle name="Linked Cells 6 5" xfId="1152" xr:uid="{00000000-0005-0000-0000-000084040000}"/>
    <cellStyle name="Linked Cells 6 6" xfId="1153" xr:uid="{00000000-0005-0000-0000-000085040000}"/>
    <cellStyle name="Linked Cells 6 7" xfId="1154" xr:uid="{00000000-0005-0000-0000-000086040000}"/>
    <cellStyle name="Linked Cells 6 8" xfId="1155" xr:uid="{00000000-0005-0000-0000-000087040000}"/>
    <cellStyle name="Linked Cells 6 9" xfId="1156" xr:uid="{00000000-0005-0000-0000-000088040000}"/>
    <cellStyle name="Linked Cells 7" xfId="1157" xr:uid="{00000000-0005-0000-0000-000089040000}"/>
    <cellStyle name="Linked Cells 7 10" xfId="1158" xr:uid="{00000000-0005-0000-0000-00008A040000}"/>
    <cellStyle name="Linked Cells 7 11" xfId="1159" xr:uid="{00000000-0005-0000-0000-00008B040000}"/>
    <cellStyle name="Linked Cells 7 12" xfId="1160" xr:uid="{00000000-0005-0000-0000-00008C040000}"/>
    <cellStyle name="Linked Cells 7 2" xfId="1161" xr:uid="{00000000-0005-0000-0000-00008D040000}"/>
    <cellStyle name="Linked Cells 7 3" xfId="1162" xr:uid="{00000000-0005-0000-0000-00008E040000}"/>
    <cellStyle name="Linked Cells 7 4" xfId="1163" xr:uid="{00000000-0005-0000-0000-00008F040000}"/>
    <cellStyle name="Linked Cells 7 5" xfId="1164" xr:uid="{00000000-0005-0000-0000-000090040000}"/>
    <cellStyle name="Linked Cells 7 6" xfId="1165" xr:uid="{00000000-0005-0000-0000-000091040000}"/>
    <cellStyle name="Linked Cells 7 7" xfId="1166" xr:uid="{00000000-0005-0000-0000-000092040000}"/>
    <cellStyle name="Linked Cells 7 8" xfId="1167" xr:uid="{00000000-0005-0000-0000-000093040000}"/>
    <cellStyle name="Linked Cells 7 9" xfId="1168" xr:uid="{00000000-0005-0000-0000-000094040000}"/>
    <cellStyle name="Linked Cells 8" xfId="1169" xr:uid="{00000000-0005-0000-0000-000095040000}"/>
    <cellStyle name="Linked Cells 8 2" xfId="1170" xr:uid="{00000000-0005-0000-0000-000096040000}"/>
    <cellStyle name="Linked Cells 8 3" xfId="1171" xr:uid="{00000000-0005-0000-0000-000097040000}"/>
    <cellStyle name="Linked Cells 8 4" xfId="1172" xr:uid="{00000000-0005-0000-0000-000098040000}"/>
    <cellStyle name="Linked Cells 9" xfId="1173" xr:uid="{00000000-0005-0000-0000-000099040000}"/>
    <cellStyle name="Linked Cells 9 2" xfId="1174" xr:uid="{00000000-0005-0000-0000-00009A040000}"/>
    <cellStyle name="Linked Cells 9 3" xfId="1175" xr:uid="{00000000-0005-0000-0000-00009B040000}"/>
    <cellStyle name="Linked Cells 9 4" xfId="1176" xr:uid="{00000000-0005-0000-0000-00009C040000}"/>
    <cellStyle name="Milliers [0]_!!!GO" xfId="1177" xr:uid="{00000000-0005-0000-0000-00009D040000}"/>
    <cellStyle name="Milliers_!!!GO" xfId="1178" xr:uid="{00000000-0005-0000-0000-00009E040000}"/>
    <cellStyle name="Monétaire [0]_!!!GO" xfId="1179" xr:uid="{00000000-0005-0000-0000-00009F040000}"/>
    <cellStyle name="Monétaire_!!!GO" xfId="1180" xr:uid="{00000000-0005-0000-0000-0000A0040000}"/>
    <cellStyle name="MS_Arabic" xfId="1181" xr:uid="{00000000-0005-0000-0000-0000A1040000}"/>
    <cellStyle name="Neutral" xfId="1182" builtinId="28" customBuiltin="1"/>
    <cellStyle name="Neutral 2" xfId="1183" xr:uid="{00000000-0005-0000-0000-0000A3040000}"/>
    <cellStyle name="Neutral 3" xfId="1184" xr:uid="{00000000-0005-0000-0000-0000A4040000}"/>
    <cellStyle name="Neutral 3 10" xfId="1185" xr:uid="{00000000-0005-0000-0000-0000A5040000}"/>
    <cellStyle name="Neutral 3 11" xfId="1186" xr:uid="{00000000-0005-0000-0000-0000A6040000}"/>
    <cellStyle name="Neutral 3 12" xfId="1187" xr:uid="{00000000-0005-0000-0000-0000A7040000}"/>
    <cellStyle name="Neutral 3 2" xfId="1188" xr:uid="{00000000-0005-0000-0000-0000A8040000}"/>
    <cellStyle name="Neutral 3 3" xfId="1189" xr:uid="{00000000-0005-0000-0000-0000A9040000}"/>
    <cellStyle name="Neutral 3 4" xfId="1190" xr:uid="{00000000-0005-0000-0000-0000AA040000}"/>
    <cellStyle name="Neutral 3 5" xfId="1191" xr:uid="{00000000-0005-0000-0000-0000AB040000}"/>
    <cellStyle name="Neutral 3 6" xfId="1192" xr:uid="{00000000-0005-0000-0000-0000AC040000}"/>
    <cellStyle name="Neutral 3 7" xfId="1193" xr:uid="{00000000-0005-0000-0000-0000AD040000}"/>
    <cellStyle name="Neutral 3 8" xfId="1194" xr:uid="{00000000-0005-0000-0000-0000AE040000}"/>
    <cellStyle name="Neutral 3 9" xfId="1195" xr:uid="{00000000-0005-0000-0000-0000AF040000}"/>
    <cellStyle name="Normal" xfId="0" builtinId="0"/>
    <cellStyle name="Normal - Style1" xfId="1196" xr:uid="{00000000-0005-0000-0000-0000B1040000}"/>
    <cellStyle name="Normal 10" xfId="1197" xr:uid="{00000000-0005-0000-0000-0000B2040000}"/>
    <cellStyle name="Normal 10 2" xfId="1198" xr:uid="{00000000-0005-0000-0000-0000B3040000}"/>
    <cellStyle name="Normal 10 3" xfId="1199" xr:uid="{00000000-0005-0000-0000-0000B4040000}"/>
    <cellStyle name="Normal 10 4" xfId="1200" xr:uid="{00000000-0005-0000-0000-0000B5040000}"/>
    <cellStyle name="Normal 100" xfId="1201" xr:uid="{00000000-0005-0000-0000-0000B6040000}"/>
    <cellStyle name="Normal 100 2" xfId="1884" xr:uid="{00000000-0005-0000-0000-0000B7040000}"/>
    <cellStyle name="Normal 101" xfId="1202" xr:uid="{00000000-0005-0000-0000-0000B8040000}"/>
    <cellStyle name="Normal 102" xfId="1203" xr:uid="{00000000-0005-0000-0000-0000B9040000}"/>
    <cellStyle name="Normal 103" xfId="1204" xr:uid="{00000000-0005-0000-0000-0000BA040000}"/>
    <cellStyle name="Normal 104" xfId="1205" xr:uid="{00000000-0005-0000-0000-0000BB040000}"/>
    <cellStyle name="Normal 105" xfId="1206" xr:uid="{00000000-0005-0000-0000-0000BC040000}"/>
    <cellStyle name="Normal 106" xfId="1207" xr:uid="{00000000-0005-0000-0000-0000BD040000}"/>
    <cellStyle name="Normal 107" xfId="1208" xr:uid="{00000000-0005-0000-0000-0000BE040000}"/>
    <cellStyle name="Normal 108" xfId="1209" xr:uid="{00000000-0005-0000-0000-0000BF040000}"/>
    <cellStyle name="Normal 109" xfId="1210" xr:uid="{00000000-0005-0000-0000-0000C0040000}"/>
    <cellStyle name="Normal 11" xfId="1211" xr:uid="{00000000-0005-0000-0000-0000C1040000}"/>
    <cellStyle name="Normal 11 2" xfId="1212" xr:uid="{00000000-0005-0000-0000-0000C2040000}"/>
    <cellStyle name="Normal 11 3" xfId="1213" xr:uid="{00000000-0005-0000-0000-0000C3040000}"/>
    <cellStyle name="Normal 11 4" xfId="1214" xr:uid="{00000000-0005-0000-0000-0000C4040000}"/>
    <cellStyle name="Normal 110" xfId="1215" xr:uid="{00000000-0005-0000-0000-0000C5040000}"/>
    <cellStyle name="Normal 111" xfId="1216" xr:uid="{00000000-0005-0000-0000-0000C6040000}"/>
    <cellStyle name="Normal 112" xfId="1217" xr:uid="{00000000-0005-0000-0000-0000C7040000}"/>
    <cellStyle name="Normal 113" xfId="1218" xr:uid="{00000000-0005-0000-0000-0000C8040000}"/>
    <cellStyle name="Normal 114" xfId="1219" xr:uid="{00000000-0005-0000-0000-0000C9040000}"/>
    <cellStyle name="Normal 115" xfId="1220" xr:uid="{00000000-0005-0000-0000-0000CA040000}"/>
    <cellStyle name="Normal 116" xfId="1221" xr:uid="{00000000-0005-0000-0000-0000CB040000}"/>
    <cellStyle name="Normal 117" xfId="1222" xr:uid="{00000000-0005-0000-0000-0000CC040000}"/>
    <cellStyle name="Normal 118" xfId="1223" xr:uid="{00000000-0005-0000-0000-0000CD040000}"/>
    <cellStyle name="Normal 119" xfId="1224" xr:uid="{00000000-0005-0000-0000-0000CE040000}"/>
    <cellStyle name="Normal 12" xfId="1225" xr:uid="{00000000-0005-0000-0000-0000CF040000}"/>
    <cellStyle name="Normal 12 2" xfId="1226" xr:uid="{00000000-0005-0000-0000-0000D0040000}"/>
    <cellStyle name="Normal 12 3" xfId="1227" xr:uid="{00000000-0005-0000-0000-0000D1040000}"/>
    <cellStyle name="Normal 12 4" xfId="1228" xr:uid="{00000000-0005-0000-0000-0000D2040000}"/>
    <cellStyle name="Normal 120" xfId="1229" xr:uid="{00000000-0005-0000-0000-0000D3040000}"/>
    <cellStyle name="Normal 121" xfId="1230" xr:uid="{00000000-0005-0000-0000-0000D4040000}"/>
    <cellStyle name="Normal 122" xfId="1231" xr:uid="{00000000-0005-0000-0000-0000D5040000}"/>
    <cellStyle name="Normal 123" xfId="1232" xr:uid="{00000000-0005-0000-0000-0000D6040000}"/>
    <cellStyle name="Normal 124" xfId="1233" xr:uid="{00000000-0005-0000-0000-0000D7040000}"/>
    <cellStyle name="Normal 125" xfId="1234" xr:uid="{00000000-0005-0000-0000-0000D8040000}"/>
    <cellStyle name="Normal 126" xfId="1235" xr:uid="{00000000-0005-0000-0000-0000D9040000}"/>
    <cellStyle name="Normal 127" xfId="1236" xr:uid="{00000000-0005-0000-0000-0000DA040000}"/>
    <cellStyle name="Normal 128" xfId="1237" xr:uid="{00000000-0005-0000-0000-0000DB040000}"/>
    <cellStyle name="Normal 129" xfId="1238" xr:uid="{00000000-0005-0000-0000-0000DC040000}"/>
    <cellStyle name="Normal 13" xfId="1239" xr:uid="{00000000-0005-0000-0000-0000DD040000}"/>
    <cellStyle name="Normal 13 2" xfId="1240" xr:uid="{00000000-0005-0000-0000-0000DE040000}"/>
    <cellStyle name="Normal 13 3" xfId="1241" xr:uid="{00000000-0005-0000-0000-0000DF040000}"/>
    <cellStyle name="Normal 13 4" xfId="1242" xr:uid="{00000000-0005-0000-0000-0000E0040000}"/>
    <cellStyle name="Normal 130" xfId="1243" xr:uid="{00000000-0005-0000-0000-0000E1040000}"/>
    <cellStyle name="Normal 131" xfId="1244" xr:uid="{00000000-0005-0000-0000-0000E2040000}"/>
    <cellStyle name="Normal 132" xfId="1245" xr:uid="{00000000-0005-0000-0000-0000E3040000}"/>
    <cellStyle name="Normal 133" xfId="1246" xr:uid="{00000000-0005-0000-0000-0000E4040000}"/>
    <cellStyle name="Normal 134" xfId="1247" xr:uid="{00000000-0005-0000-0000-0000E5040000}"/>
    <cellStyle name="Normal 135" xfId="1248" xr:uid="{00000000-0005-0000-0000-0000E6040000}"/>
    <cellStyle name="Normal 136" xfId="1249" xr:uid="{00000000-0005-0000-0000-0000E7040000}"/>
    <cellStyle name="Normal 137" xfId="1250" xr:uid="{00000000-0005-0000-0000-0000E8040000}"/>
    <cellStyle name="Normal 138" xfId="1251" xr:uid="{00000000-0005-0000-0000-0000E9040000}"/>
    <cellStyle name="Normal 139" xfId="1252" xr:uid="{00000000-0005-0000-0000-0000EA040000}"/>
    <cellStyle name="Normal 14" xfId="1253" xr:uid="{00000000-0005-0000-0000-0000EB040000}"/>
    <cellStyle name="Normal 14 2" xfId="1254" xr:uid="{00000000-0005-0000-0000-0000EC040000}"/>
    <cellStyle name="Normal 14 2 10" xfId="1255" xr:uid="{00000000-0005-0000-0000-0000ED040000}"/>
    <cellStyle name="Normal 14 2 10 2" xfId="1256" xr:uid="{00000000-0005-0000-0000-0000EE040000}"/>
    <cellStyle name="Normal 14 2 10 3" xfId="1257" xr:uid="{00000000-0005-0000-0000-0000EF040000}"/>
    <cellStyle name="Normal 14 2 10 4" xfId="1258" xr:uid="{00000000-0005-0000-0000-0000F0040000}"/>
    <cellStyle name="Normal 14 2 11" xfId="1259" xr:uid="{00000000-0005-0000-0000-0000F1040000}"/>
    <cellStyle name="Normal 14 2 12" xfId="1260" xr:uid="{00000000-0005-0000-0000-0000F2040000}"/>
    <cellStyle name="Normal 14 2 13" xfId="1261" xr:uid="{00000000-0005-0000-0000-0000F3040000}"/>
    <cellStyle name="Normal 14 2 2" xfId="1262" xr:uid="{00000000-0005-0000-0000-0000F4040000}"/>
    <cellStyle name="Normal 14 2 2 2" xfId="1263" xr:uid="{00000000-0005-0000-0000-0000F5040000}"/>
    <cellStyle name="Normal 14 2 2 3" xfId="1264" xr:uid="{00000000-0005-0000-0000-0000F6040000}"/>
    <cellStyle name="Normal 14 2 2 4" xfId="1265" xr:uid="{00000000-0005-0000-0000-0000F7040000}"/>
    <cellStyle name="Normal 14 2 3" xfId="1266" xr:uid="{00000000-0005-0000-0000-0000F8040000}"/>
    <cellStyle name="Normal 14 2 3 2" xfId="1267" xr:uid="{00000000-0005-0000-0000-0000F9040000}"/>
    <cellStyle name="Normal 14 2 3 3" xfId="1268" xr:uid="{00000000-0005-0000-0000-0000FA040000}"/>
    <cellStyle name="Normal 14 2 3 4" xfId="1269" xr:uid="{00000000-0005-0000-0000-0000FB040000}"/>
    <cellStyle name="Normal 14 2 4" xfId="1270" xr:uid="{00000000-0005-0000-0000-0000FC040000}"/>
    <cellStyle name="Normal 14 2 4 2" xfId="1271" xr:uid="{00000000-0005-0000-0000-0000FD040000}"/>
    <cellStyle name="Normal 14 2 4 3" xfId="1272" xr:uid="{00000000-0005-0000-0000-0000FE040000}"/>
    <cellStyle name="Normal 14 2 4 4" xfId="1273" xr:uid="{00000000-0005-0000-0000-0000FF040000}"/>
    <cellStyle name="Normal 14 2 5" xfId="1274" xr:uid="{00000000-0005-0000-0000-000000050000}"/>
    <cellStyle name="Normal 14 2 5 2" xfId="1275" xr:uid="{00000000-0005-0000-0000-000001050000}"/>
    <cellStyle name="Normal 14 2 5 3" xfId="1276" xr:uid="{00000000-0005-0000-0000-000002050000}"/>
    <cellStyle name="Normal 14 2 5 4" xfId="1277" xr:uid="{00000000-0005-0000-0000-000003050000}"/>
    <cellStyle name="Normal 14 2 6" xfId="1278" xr:uid="{00000000-0005-0000-0000-000004050000}"/>
    <cellStyle name="Normal 14 2 6 2" xfId="1279" xr:uid="{00000000-0005-0000-0000-000005050000}"/>
    <cellStyle name="Normal 14 2 6 3" xfId="1280" xr:uid="{00000000-0005-0000-0000-000006050000}"/>
    <cellStyle name="Normal 14 2 6 4" xfId="1281" xr:uid="{00000000-0005-0000-0000-000007050000}"/>
    <cellStyle name="Normal 14 2 7" xfId="1282" xr:uid="{00000000-0005-0000-0000-000008050000}"/>
    <cellStyle name="Normal 14 2 7 2" xfId="1283" xr:uid="{00000000-0005-0000-0000-000009050000}"/>
    <cellStyle name="Normal 14 2 7 3" xfId="1284" xr:uid="{00000000-0005-0000-0000-00000A050000}"/>
    <cellStyle name="Normal 14 2 7 4" xfId="1285" xr:uid="{00000000-0005-0000-0000-00000B050000}"/>
    <cellStyle name="Normal 14 2 8" xfId="1286" xr:uid="{00000000-0005-0000-0000-00000C050000}"/>
    <cellStyle name="Normal 14 2 8 2" xfId="1287" xr:uid="{00000000-0005-0000-0000-00000D050000}"/>
    <cellStyle name="Normal 14 2 8 3" xfId="1288" xr:uid="{00000000-0005-0000-0000-00000E050000}"/>
    <cellStyle name="Normal 14 2 8 4" xfId="1289" xr:uid="{00000000-0005-0000-0000-00000F050000}"/>
    <cellStyle name="Normal 14 2 9" xfId="1290" xr:uid="{00000000-0005-0000-0000-000010050000}"/>
    <cellStyle name="Normal 14 2 9 2" xfId="1291" xr:uid="{00000000-0005-0000-0000-000011050000}"/>
    <cellStyle name="Normal 14 2 9 3" xfId="1292" xr:uid="{00000000-0005-0000-0000-000012050000}"/>
    <cellStyle name="Normal 14 2 9 4" xfId="1293" xr:uid="{00000000-0005-0000-0000-000013050000}"/>
    <cellStyle name="Normal 140" xfId="1294" xr:uid="{00000000-0005-0000-0000-000014050000}"/>
    <cellStyle name="Normal 141" xfId="1295" xr:uid="{00000000-0005-0000-0000-000015050000}"/>
    <cellStyle name="Normal 142" xfId="1296" xr:uid="{00000000-0005-0000-0000-000016050000}"/>
    <cellStyle name="Normal 143" xfId="1297" xr:uid="{00000000-0005-0000-0000-000017050000}"/>
    <cellStyle name="Normal 144" xfId="1298" xr:uid="{00000000-0005-0000-0000-000018050000}"/>
    <cellStyle name="Normal 145" xfId="1299" xr:uid="{00000000-0005-0000-0000-000019050000}"/>
    <cellStyle name="Normal 146" xfId="1300" xr:uid="{00000000-0005-0000-0000-00001A050000}"/>
    <cellStyle name="Normal 147" xfId="1301" xr:uid="{00000000-0005-0000-0000-00001B050000}"/>
    <cellStyle name="Normal 148" xfId="1302" xr:uid="{00000000-0005-0000-0000-00001C050000}"/>
    <cellStyle name="Normal 149" xfId="1303" xr:uid="{00000000-0005-0000-0000-00001D050000}"/>
    <cellStyle name="Normal 15" xfId="1304" xr:uid="{00000000-0005-0000-0000-00001E050000}"/>
    <cellStyle name="Normal 150" xfId="1305" xr:uid="{00000000-0005-0000-0000-00001F050000}"/>
    <cellStyle name="Normal 151" xfId="1306" xr:uid="{00000000-0005-0000-0000-000020050000}"/>
    <cellStyle name="Normal 152" xfId="1307" xr:uid="{00000000-0005-0000-0000-000021050000}"/>
    <cellStyle name="Normal 153" xfId="1308" xr:uid="{00000000-0005-0000-0000-000022050000}"/>
    <cellStyle name="Normal 154" xfId="1309" xr:uid="{00000000-0005-0000-0000-000023050000}"/>
    <cellStyle name="Normal 155" xfId="1310" xr:uid="{00000000-0005-0000-0000-000024050000}"/>
    <cellStyle name="Normal 156" xfId="1311" xr:uid="{00000000-0005-0000-0000-000025050000}"/>
    <cellStyle name="Normal 157" xfId="1312" xr:uid="{00000000-0005-0000-0000-000026050000}"/>
    <cellStyle name="Normal 158" xfId="1313" xr:uid="{00000000-0005-0000-0000-000027050000}"/>
    <cellStyle name="Normal 159" xfId="1314" xr:uid="{00000000-0005-0000-0000-000028050000}"/>
    <cellStyle name="Normal 16" xfId="1315" xr:uid="{00000000-0005-0000-0000-000029050000}"/>
    <cellStyle name="Normal 160" xfId="1316" xr:uid="{00000000-0005-0000-0000-00002A050000}"/>
    <cellStyle name="Normal 161" xfId="1317" xr:uid="{00000000-0005-0000-0000-00002B050000}"/>
    <cellStyle name="Normal 162" xfId="1318" xr:uid="{00000000-0005-0000-0000-00002C050000}"/>
    <cellStyle name="Normal 163" xfId="1319" xr:uid="{00000000-0005-0000-0000-00002D050000}"/>
    <cellStyle name="Normal 164" xfId="1320" xr:uid="{00000000-0005-0000-0000-00002E050000}"/>
    <cellStyle name="Normal 165" xfId="1321" xr:uid="{00000000-0005-0000-0000-00002F050000}"/>
    <cellStyle name="Normal 166" xfId="1322" xr:uid="{00000000-0005-0000-0000-000030050000}"/>
    <cellStyle name="Normal 167" xfId="1323" xr:uid="{00000000-0005-0000-0000-000031050000}"/>
    <cellStyle name="Normal 168" xfId="1324" xr:uid="{00000000-0005-0000-0000-000032050000}"/>
    <cellStyle name="Normal 169" xfId="1325" xr:uid="{00000000-0005-0000-0000-000033050000}"/>
    <cellStyle name="Normal 17" xfId="1326" xr:uid="{00000000-0005-0000-0000-000034050000}"/>
    <cellStyle name="Normal 170" xfId="1327" xr:uid="{00000000-0005-0000-0000-000035050000}"/>
    <cellStyle name="Normal 171" xfId="1328" xr:uid="{00000000-0005-0000-0000-000036050000}"/>
    <cellStyle name="Normal 172" xfId="1329" xr:uid="{00000000-0005-0000-0000-000037050000}"/>
    <cellStyle name="Normal 173" xfId="1330" xr:uid="{00000000-0005-0000-0000-000038050000}"/>
    <cellStyle name="Normal 174" xfId="1331" xr:uid="{00000000-0005-0000-0000-000039050000}"/>
    <cellStyle name="Normal 18" xfId="1332" xr:uid="{00000000-0005-0000-0000-00003A050000}"/>
    <cellStyle name="Normal 19" xfId="1333" xr:uid="{00000000-0005-0000-0000-00003B050000}"/>
    <cellStyle name="Normal 2" xfId="1334" xr:uid="{00000000-0005-0000-0000-00003C050000}"/>
    <cellStyle name="Normal 2 10" xfId="1335" xr:uid="{00000000-0005-0000-0000-00003D050000}"/>
    <cellStyle name="Normal 2 11" xfId="1336" xr:uid="{00000000-0005-0000-0000-00003E050000}"/>
    <cellStyle name="Normal 2 12" xfId="1337" xr:uid="{00000000-0005-0000-0000-00003F050000}"/>
    <cellStyle name="Normal 2 13" xfId="1338" xr:uid="{00000000-0005-0000-0000-000040050000}"/>
    <cellStyle name="Normal 2 14" xfId="1339" xr:uid="{00000000-0005-0000-0000-000041050000}"/>
    <cellStyle name="Normal 2 15" xfId="1340" xr:uid="{00000000-0005-0000-0000-000042050000}"/>
    <cellStyle name="Normal 2 16" xfId="1341" xr:uid="{00000000-0005-0000-0000-000043050000}"/>
    <cellStyle name="Normal 2 17" xfId="1342" xr:uid="{00000000-0005-0000-0000-000044050000}"/>
    <cellStyle name="Normal 2 18" xfId="1886" xr:uid="{00000000-0005-0000-0000-000045050000}"/>
    <cellStyle name="Normal 2 2" xfId="1343" xr:uid="{00000000-0005-0000-0000-000046050000}"/>
    <cellStyle name="Normal 2 3" xfId="1344" xr:uid="{00000000-0005-0000-0000-000047050000}"/>
    <cellStyle name="Normal 2 4" xfId="1345" xr:uid="{00000000-0005-0000-0000-000048050000}"/>
    <cellStyle name="Normal 2 5" xfId="1346" xr:uid="{00000000-0005-0000-0000-000049050000}"/>
    <cellStyle name="Normal 2 6" xfId="1347" xr:uid="{00000000-0005-0000-0000-00004A050000}"/>
    <cellStyle name="Normal 2 7" xfId="1348" xr:uid="{00000000-0005-0000-0000-00004B050000}"/>
    <cellStyle name="Normal 2 8" xfId="1349" xr:uid="{00000000-0005-0000-0000-00004C050000}"/>
    <cellStyle name="Normal 2 9" xfId="1350" xr:uid="{00000000-0005-0000-0000-00004D050000}"/>
    <cellStyle name="Normal 20" xfId="1351" xr:uid="{00000000-0005-0000-0000-00004E050000}"/>
    <cellStyle name="Normal 21" xfId="1352" xr:uid="{00000000-0005-0000-0000-00004F050000}"/>
    <cellStyle name="Normal 22" xfId="1353" xr:uid="{00000000-0005-0000-0000-000050050000}"/>
    <cellStyle name="Normal 23" xfId="1354" xr:uid="{00000000-0005-0000-0000-000051050000}"/>
    <cellStyle name="Normal 24" xfId="1355" xr:uid="{00000000-0005-0000-0000-000052050000}"/>
    <cellStyle name="Normal 25" xfId="1356" xr:uid="{00000000-0005-0000-0000-000053050000}"/>
    <cellStyle name="Normal 26" xfId="1357" xr:uid="{00000000-0005-0000-0000-000054050000}"/>
    <cellStyle name="Normal 27" xfId="1358" xr:uid="{00000000-0005-0000-0000-000055050000}"/>
    <cellStyle name="Normal 28" xfId="1359" xr:uid="{00000000-0005-0000-0000-000056050000}"/>
    <cellStyle name="Normal 29" xfId="1360" xr:uid="{00000000-0005-0000-0000-000057050000}"/>
    <cellStyle name="Normal 3" xfId="1876" xr:uid="{00000000-0005-0000-0000-000058050000}"/>
    <cellStyle name="Normal 3 10" xfId="1361" xr:uid="{00000000-0005-0000-0000-000059050000}"/>
    <cellStyle name="Normal 3 11" xfId="1362" xr:uid="{00000000-0005-0000-0000-00005A050000}"/>
    <cellStyle name="Normal 3 12" xfId="1363" xr:uid="{00000000-0005-0000-0000-00005B050000}"/>
    <cellStyle name="Normal 3 2" xfId="1364" xr:uid="{00000000-0005-0000-0000-00005C050000}"/>
    <cellStyle name="Normal 3 3" xfId="1365" xr:uid="{00000000-0005-0000-0000-00005D050000}"/>
    <cellStyle name="Normal 3 4" xfId="1366" xr:uid="{00000000-0005-0000-0000-00005E050000}"/>
    <cellStyle name="Normal 3 5" xfId="1367" xr:uid="{00000000-0005-0000-0000-00005F050000}"/>
    <cellStyle name="Normal 3 6" xfId="1368" xr:uid="{00000000-0005-0000-0000-000060050000}"/>
    <cellStyle name="Normal 3 7" xfId="1369" xr:uid="{00000000-0005-0000-0000-000061050000}"/>
    <cellStyle name="Normal 3 8" xfId="1370" xr:uid="{00000000-0005-0000-0000-000062050000}"/>
    <cellStyle name="Normal 3 9" xfId="1371" xr:uid="{00000000-0005-0000-0000-000063050000}"/>
    <cellStyle name="Normal 30" xfId="1372" xr:uid="{00000000-0005-0000-0000-000064050000}"/>
    <cellStyle name="Normal 31" xfId="1373" xr:uid="{00000000-0005-0000-0000-000065050000}"/>
    <cellStyle name="Normal 32" xfId="1374" xr:uid="{00000000-0005-0000-0000-000066050000}"/>
    <cellStyle name="Normal 33" xfId="1375" xr:uid="{00000000-0005-0000-0000-000067050000}"/>
    <cellStyle name="Normal 34" xfId="1376" xr:uid="{00000000-0005-0000-0000-000068050000}"/>
    <cellStyle name="Normal 35" xfId="1377" xr:uid="{00000000-0005-0000-0000-000069050000}"/>
    <cellStyle name="Normal 36" xfId="1378" xr:uid="{00000000-0005-0000-0000-00006A050000}"/>
    <cellStyle name="Normal 37" xfId="1379" xr:uid="{00000000-0005-0000-0000-00006B050000}"/>
    <cellStyle name="Normal 38" xfId="1380" xr:uid="{00000000-0005-0000-0000-00006C050000}"/>
    <cellStyle name="Normal 39" xfId="1381" xr:uid="{00000000-0005-0000-0000-00006D050000}"/>
    <cellStyle name="Normal 4" xfId="1885" xr:uid="{00000000-0005-0000-0000-00006E050000}"/>
    <cellStyle name="Normal 4 2" xfId="1893" xr:uid="{02E7B961-F733-476A-8D4D-5B9230B0EE6B}"/>
    <cellStyle name="Normal 40" xfId="1382" xr:uid="{00000000-0005-0000-0000-00006F050000}"/>
    <cellStyle name="Normal 41" xfId="1383" xr:uid="{00000000-0005-0000-0000-000070050000}"/>
    <cellStyle name="Normal 42" xfId="1384" xr:uid="{00000000-0005-0000-0000-000071050000}"/>
    <cellStyle name="Normal 43" xfId="1385" xr:uid="{00000000-0005-0000-0000-000072050000}"/>
    <cellStyle name="Normal 44" xfId="1386" xr:uid="{00000000-0005-0000-0000-000073050000}"/>
    <cellStyle name="Normal 45" xfId="1387" xr:uid="{00000000-0005-0000-0000-000074050000}"/>
    <cellStyle name="Normal 46" xfId="1388" xr:uid="{00000000-0005-0000-0000-000075050000}"/>
    <cellStyle name="Normal 47" xfId="1389" xr:uid="{00000000-0005-0000-0000-000076050000}"/>
    <cellStyle name="Normal 48" xfId="1390" xr:uid="{00000000-0005-0000-0000-000077050000}"/>
    <cellStyle name="Normal 49" xfId="1391" xr:uid="{00000000-0005-0000-0000-000078050000}"/>
    <cellStyle name="Normal 50" xfId="1392" xr:uid="{00000000-0005-0000-0000-000079050000}"/>
    <cellStyle name="Normal 51" xfId="1393" xr:uid="{00000000-0005-0000-0000-00007A050000}"/>
    <cellStyle name="Normal 52" xfId="1394" xr:uid="{00000000-0005-0000-0000-00007B050000}"/>
    <cellStyle name="Normal 53" xfId="1395" xr:uid="{00000000-0005-0000-0000-00007C050000}"/>
    <cellStyle name="Normal 54" xfId="1396" xr:uid="{00000000-0005-0000-0000-00007D050000}"/>
    <cellStyle name="Normal 55" xfId="1397" xr:uid="{00000000-0005-0000-0000-00007E050000}"/>
    <cellStyle name="Normal 56" xfId="1398" xr:uid="{00000000-0005-0000-0000-00007F050000}"/>
    <cellStyle name="Normal 57" xfId="1399" xr:uid="{00000000-0005-0000-0000-000080050000}"/>
    <cellStyle name="Normal 58" xfId="1400" xr:uid="{00000000-0005-0000-0000-000081050000}"/>
    <cellStyle name="Normal 59" xfId="1401" xr:uid="{00000000-0005-0000-0000-000082050000}"/>
    <cellStyle name="Normal 6 10" xfId="1402" xr:uid="{00000000-0005-0000-0000-000083050000}"/>
    <cellStyle name="Normal 6 10 2" xfId="1403" xr:uid="{00000000-0005-0000-0000-000084050000}"/>
    <cellStyle name="Normal 6 10 3" xfId="1404" xr:uid="{00000000-0005-0000-0000-000085050000}"/>
    <cellStyle name="Normal 6 10 4" xfId="1405" xr:uid="{00000000-0005-0000-0000-000086050000}"/>
    <cellStyle name="Normal 6 11" xfId="1406" xr:uid="{00000000-0005-0000-0000-000087050000}"/>
    <cellStyle name="Normal 6 2" xfId="1407" xr:uid="{00000000-0005-0000-0000-000088050000}"/>
    <cellStyle name="Normal 6 2 2" xfId="1408" xr:uid="{00000000-0005-0000-0000-000089050000}"/>
    <cellStyle name="Normal 6 2 3" xfId="1409" xr:uid="{00000000-0005-0000-0000-00008A050000}"/>
    <cellStyle name="Normal 6 2 4" xfId="1410" xr:uid="{00000000-0005-0000-0000-00008B050000}"/>
    <cellStyle name="Normal 6 3" xfId="1411" xr:uid="{00000000-0005-0000-0000-00008C050000}"/>
    <cellStyle name="Normal 6 3 2" xfId="1412" xr:uid="{00000000-0005-0000-0000-00008D050000}"/>
    <cellStyle name="Normal 6 3 3" xfId="1413" xr:uid="{00000000-0005-0000-0000-00008E050000}"/>
    <cellStyle name="Normal 6 3 4" xfId="1414" xr:uid="{00000000-0005-0000-0000-00008F050000}"/>
    <cellStyle name="Normal 6 4" xfId="1415" xr:uid="{00000000-0005-0000-0000-000090050000}"/>
    <cellStyle name="Normal 6 4 2" xfId="1416" xr:uid="{00000000-0005-0000-0000-000091050000}"/>
    <cellStyle name="Normal 6 4 3" xfId="1417" xr:uid="{00000000-0005-0000-0000-000092050000}"/>
    <cellStyle name="Normal 6 4 4" xfId="1418" xr:uid="{00000000-0005-0000-0000-000093050000}"/>
    <cellStyle name="Normal 6 5" xfId="1419" xr:uid="{00000000-0005-0000-0000-000094050000}"/>
    <cellStyle name="Normal 6 5 2" xfId="1420" xr:uid="{00000000-0005-0000-0000-000095050000}"/>
    <cellStyle name="Normal 6 5 3" xfId="1421" xr:uid="{00000000-0005-0000-0000-000096050000}"/>
    <cellStyle name="Normal 6 5 4" xfId="1422" xr:uid="{00000000-0005-0000-0000-000097050000}"/>
    <cellStyle name="Normal 6 6" xfId="1423" xr:uid="{00000000-0005-0000-0000-000098050000}"/>
    <cellStyle name="Normal 6 6 2" xfId="1424" xr:uid="{00000000-0005-0000-0000-000099050000}"/>
    <cellStyle name="Normal 6 6 3" xfId="1425" xr:uid="{00000000-0005-0000-0000-00009A050000}"/>
    <cellStyle name="Normal 6 6 4" xfId="1426" xr:uid="{00000000-0005-0000-0000-00009B050000}"/>
    <cellStyle name="Normal 6 7" xfId="1427" xr:uid="{00000000-0005-0000-0000-00009C050000}"/>
    <cellStyle name="Normal 6 7 2" xfId="1428" xr:uid="{00000000-0005-0000-0000-00009D050000}"/>
    <cellStyle name="Normal 6 7 3" xfId="1429" xr:uid="{00000000-0005-0000-0000-00009E050000}"/>
    <cellStyle name="Normal 6 7 4" xfId="1430" xr:uid="{00000000-0005-0000-0000-00009F050000}"/>
    <cellStyle name="Normal 6 8" xfId="1431" xr:uid="{00000000-0005-0000-0000-0000A0050000}"/>
    <cellStyle name="Normal 6 8 2" xfId="1432" xr:uid="{00000000-0005-0000-0000-0000A1050000}"/>
    <cellStyle name="Normal 6 8 3" xfId="1433" xr:uid="{00000000-0005-0000-0000-0000A2050000}"/>
    <cellStyle name="Normal 6 8 4" xfId="1434" xr:uid="{00000000-0005-0000-0000-0000A3050000}"/>
    <cellStyle name="Normal 6 9" xfId="1435" xr:uid="{00000000-0005-0000-0000-0000A4050000}"/>
    <cellStyle name="Normal 6 9 2" xfId="1436" xr:uid="{00000000-0005-0000-0000-0000A5050000}"/>
    <cellStyle name="Normal 6 9 3" xfId="1437" xr:uid="{00000000-0005-0000-0000-0000A6050000}"/>
    <cellStyle name="Normal 6 9 4" xfId="1438" xr:uid="{00000000-0005-0000-0000-0000A7050000}"/>
    <cellStyle name="Normal 60" xfId="1439" xr:uid="{00000000-0005-0000-0000-0000A8050000}"/>
    <cellStyle name="Normal 61" xfId="1440" xr:uid="{00000000-0005-0000-0000-0000A9050000}"/>
    <cellStyle name="Normal 62" xfId="1441" xr:uid="{00000000-0005-0000-0000-0000AA050000}"/>
    <cellStyle name="Normal 63" xfId="1442" xr:uid="{00000000-0005-0000-0000-0000AB050000}"/>
    <cellStyle name="Normal 63 2" xfId="1878" xr:uid="{00000000-0005-0000-0000-0000AC050000}"/>
    <cellStyle name="Normal 64" xfId="1443" xr:uid="{00000000-0005-0000-0000-0000AD050000}"/>
    <cellStyle name="Normal 65" xfId="1444" xr:uid="{00000000-0005-0000-0000-0000AE050000}"/>
    <cellStyle name="Normal 66" xfId="1445" xr:uid="{00000000-0005-0000-0000-0000AF050000}"/>
    <cellStyle name="Normal 67" xfId="1446" xr:uid="{00000000-0005-0000-0000-0000B0050000}"/>
    <cellStyle name="Normal 68" xfId="1447" xr:uid="{00000000-0005-0000-0000-0000B1050000}"/>
    <cellStyle name="Normal 69" xfId="1448" xr:uid="{00000000-0005-0000-0000-0000B2050000}"/>
    <cellStyle name="Normal 7 10" xfId="1449" xr:uid="{00000000-0005-0000-0000-0000B3050000}"/>
    <cellStyle name="Normal 7 2" xfId="1450" xr:uid="{00000000-0005-0000-0000-0000B4050000}"/>
    <cellStyle name="Normal 7 3" xfId="1451" xr:uid="{00000000-0005-0000-0000-0000B5050000}"/>
    <cellStyle name="Normal 7 4" xfId="1452" xr:uid="{00000000-0005-0000-0000-0000B6050000}"/>
    <cellStyle name="Normal 7 5" xfId="1453" xr:uid="{00000000-0005-0000-0000-0000B7050000}"/>
    <cellStyle name="Normal 7 6" xfId="1454" xr:uid="{00000000-0005-0000-0000-0000B8050000}"/>
    <cellStyle name="Normal 7 7" xfId="1455" xr:uid="{00000000-0005-0000-0000-0000B9050000}"/>
    <cellStyle name="Normal 7 8" xfId="1456" xr:uid="{00000000-0005-0000-0000-0000BA050000}"/>
    <cellStyle name="Normal 7 9" xfId="1457" xr:uid="{00000000-0005-0000-0000-0000BB050000}"/>
    <cellStyle name="Normal 70" xfId="1458" xr:uid="{00000000-0005-0000-0000-0000BC050000}"/>
    <cellStyle name="Normal 71" xfId="1459" xr:uid="{00000000-0005-0000-0000-0000BD050000}"/>
    <cellStyle name="Normal 72" xfId="1460" xr:uid="{00000000-0005-0000-0000-0000BE050000}"/>
    <cellStyle name="Normal 73" xfId="1461" xr:uid="{00000000-0005-0000-0000-0000BF050000}"/>
    <cellStyle name="Normal 74" xfId="1462" xr:uid="{00000000-0005-0000-0000-0000C0050000}"/>
    <cellStyle name="Normal 75" xfId="1463" xr:uid="{00000000-0005-0000-0000-0000C1050000}"/>
    <cellStyle name="Normal 76" xfId="1464" xr:uid="{00000000-0005-0000-0000-0000C2050000}"/>
    <cellStyle name="Normal 77" xfId="1465" xr:uid="{00000000-0005-0000-0000-0000C3050000}"/>
    <cellStyle name="Normal 78" xfId="1466" xr:uid="{00000000-0005-0000-0000-0000C4050000}"/>
    <cellStyle name="Normal 79" xfId="1467" xr:uid="{00000000-0005-0000-0000-0000C5050000}"/>
    <cellStyle name="Normal 80" xfId="1468" xr:uid="{00000000-0005-0000-0000-0000C6050000}"/>
    <cellStyle name="Normal 81" xfId="1469" xr:uid="{00000000-0005-0000-0000-0000C7050000}"/>
    <cellStyle name="Normal 82" xfId="1470" xr:uid="{00000000-0005-0000-0000-0000C8050000}"/>
    <cellStyle name="Normal 83" xfId="1471" xr:uid="{00000000-0005-0000-0000-0000C9050000}"/>
    <cellStyle name="Normal 84" xfId="1472" xr:uid="{00000000-0005-0000-0000-0000CA050000}"/>
    <cellStyle name="Normal 85" xfId="1473" xr:uid="{00000000-0005-0000-0000-0000CB050000}"/>
    <cellStyle name="Normal 86" xfId="1474" xr:uid="{00000000-0005-0000-0000-0000CC050000}"/>
    <cellStyle name="Normal 87" xfId="1475" xr:uid="{00000000-0005-0000-0000-0000CD050000}"/>
    <cellStyle name="Normal 88" xfId="1476" xr:uid="{00000000-0005-0000-0000-0000CE050000}"/>
    <cellStyle name="Normal 89" xfId="1477" xr:uid="{00000000-0005-0000-0000-0000CF050000}"/>
    <cellStyle name="Normal 9" xfId="1478" xr:uid="{00000000-0005-0000-0000-0000D0050000}"/>
    <cellStyle name="Normal 90" xfId="1479" xr:uid="{00000000-0005-0000-0000-0000D1050000}"/>
    <cellStyle name="Normal 91" xfId="1480" xr:uid="{00000000-0005-0000-0000-0000D2050000}"/>
    <cellStyle name="Normal 92" xfId="1481" xr:uid="{00000000-0005-0000-0000-0000D3050000}"/>
    <cellStyle name="Normal 93" xfId="1482" xr:uid="{00000000-0005-0000-0000-0000D4050000}"/>
    <cellStyle name="Normal 94" xfId="1483" xr:uid="{00000000-0005-0000-0000-0000D5050000}"/>
    <cellStyle name="Normal 95" xfId="1484" xr:uid="{00000000-0005-0000-0000-0000D6050000}"/>
    <cellStyle name="Normal 96" xfId="1485" xr:uid="{00000000-0005-0000-0000-0000D7050000}"/>
    <cellStyle name="Normal 97" xfId="1486" xr:uid="{00000000-0005-0000-0000-0000D8050000}"/>
    <cellStyle name="Normal 98" xfId="1487" xr:uid="{00000000-0005-0000-0000-0000D9050000}"/>
    <cellStyle name="Normal 99" xfId="1488" xr:uid="{00000000-0005-0000-0000-0000DA050000}"/>
    <cellStyle name="Normal_120-10" xfId="1879" xr:uid="{00000000-0005-0000-0000-0000DB050000}"/>
    <cellStyle name="Normal_2" xfId="1489" xr:uid="{00000000-0005-0000-0000-0000DC050000}"/>
    <cellStyle name="Normal_4 Section 2 - Architectural (Core &amp; Shell)" xfId="1877" xr:uid="{00000000-0005-0000-0000-0000DD050000}"/>
    <cellStyle name="Normal_Bill 3" xfId="1490" xr:uid="{00000000-0005-0000-0000-0000DF050000}"/>
    <cellStyle name="Normal_Bill 3 2" xfId="1491" xr:uid="{00000000-0005-0000-0000-0000E0050000}"/>
    <cellStyle name="Normal_Bill 3 3" xfId="1875" xr:uid="{00000000-0005-0000-0000-0000E1050000}"/>
    <cellStyle name="Normal_Bill 3a" xfId="1880" xr:uid="{00000000-0005-0000-0000-0000E2050000}"/>
    <cellStyle name="Normal_Book2" xfId="1492" xr:uid="{00000000-0005-0000-0000-0000E3050000}"/>
    <cellStyle name="Normal_DIV.3" xfId="1493" xr:uid="{00000000-0005-0000-0000-0000E5050000}"/>
    <cellStyle name="Normal_DIV.3_Book2" xfId="1872" xr:uid="{00000000-0005-0000-0000-0000E6050000}"/>
    <cellStyle name="Normal_DIV.3_DAYWORKs" xfId="1494" xr:uid="{00000000-0005-0000-0000-0000E7050000}"/>
    <cellStyle name="Normal_DIVISION 2" xfId="1495" xr:uid="{00000000-0005-0000-0000-0000E8050000}"/>
    <cellStyle name="Normal_Elec_BOQ_-_Evangelical_School_-_Empty" xfId="1882" xr:uid="{00000000-0005-0000-0000-0000E9050000}"/>
    <cellStyle name="Normal_ELECT" xfId="1496" xr:uid="{00000000-0005-0000-0000-0000EA050000}"/>
    <cellStyle name="Normal_ELEM_A" xfId="1891" xr:uid="{00000000-0005-0000-0000-0000EB050000}"/>
    <cellStyle name="Normal_ELEM_A_Bill 3a" xfId="1497" xr:uid="{00000000-0005-0000-0000-0000EC050000}"/>
    <cellStyle name="Normal_INTERBRAND MECHANICAL" xfId="1881" xr:uid="{00000000-0005-0000-0000-0000ED050000}"/>
    <cellStyle name="Normal_MAR ELIAS 516R" xfId="1888" xr:uid="{00000000-0005-0000-0000-0000EE050000}"/>
    <cellStyle name="Normal_quantities palm springs village ARCH" xfId="1889" xr:uid="{00000000-0005-0000-0000-0000EF050000}"/>
    <cellStyle name="Normal_Summary_1_Bill 3a" xfId="1498" xr:uid="{00000000-0005-0000-0000-0000F0050000}"/>
    <cellStyle name="Note" xfId="1499" builtinId="10" customBuiltin="1"/>
    <cellStyle name="Note 2" xfId="1500" xr:uid="{00000000-0005-0000-0000-0000F2050000}"/>
    <cellStyle name="Note 2 10" xfId="1501" xr:uid="{00000000-0005-0000-0000-0000F3050000}"/>
    <cellStyle name="Note 2 11" xfId="1502" xr:uid="{00000000-0005-0000-0000-0000F4050000}"/>
    <cellStyle name="Note 2 12" xfId="1503" xr:uid="{00000000-0005-0000-0000-0000F5050000}"/>
    <cellStyle name="Note 2 13" xfId="1504" xr:uid="{00000000-0005-0000-0000-0000F6050000}"/>
    <cellStyle name="Note 2 14" xfId="1505" xr:uid="{00000000-0005-0000-0000-0000F7050000}"/>
    <cellStyle name="Note 2 15" xfId="1506" xr:uid="{00000000-0005-0000-0000-0000F8050000}"/>
    <cellStyle name="Note 2 16" xfId="1507" xr:uid="{00000000-0005-0000-0000-0000F9050000}"/>
    <cellStyle name="Note 2 17" xfId="1508" xr:uid="{00000000-0005-0000-0000-0000FA050000}"/>
    <cellStyle name="Note 2 2" xfId="1509" xr:uid="{00000000-0005-0000-0000-0000FB050000}"/>
    <cellStyle name="Note 2 2 10" xfId="1510" xr:uid="{00000000-0005-0000-0000-0000FC050000}"/>
    <cellStyle name="Note 2 2 11" xfId="1511" xr:uid="{00000000-0005-0000-0000-0000FD050000}"/>
    <cellStyle name="Note 2 2 12" xfId="1512" xr:uid="{00000000-0005-0000-0000-0000FE050000}"/>
    <cellStyle name="Note 2 2 2" xfId="1513" xr:uid="{00000000-0005-0000-0000-0000FF050000}"/>
    <cellStyle name="Note 2 2 3" xfId="1514" xr:uid="{00000000-0005-0000-0000-000000060000}"/>
    <cellStyle name="Note 2 2 4" xfId="1515" xr:uid="{00000000-0005-0000-0000-000001060000}"/>
    <cellStyle name="Note 2 2 5" xfId="1516" xr:uid="{00000000-0005-0000-0000-000002060000}"/>
    <cellStyle name="Note 2 2 6" xfId="1517" xr:uid="{00000000-0005-0000-0000-000003060000}"/>
    <cellStyle name="Note 2 2 7" xfId="1518" xr:uid="{00000000-0005-0000-0000-000004060000}"/>
    <cellStyle name="Note 2 2 8" xfId="1519" xr:uid="{00000000-0005-0000-0000-000005060000}"/>
    <cellStyle name="Note 2 2 9" xfId="1520" xr:uid="{00000000-0005-0000-0000-000006060000}"/>
    <cellStyle name="Note 2 3" xfId="1521" xr:uid="{00000000-0005-0000-0000-000007060000}"/>
    <cellStyle name="Note 2 3 10" xfId="1522" xr:uid="{00000000-0005-0000-0000-000008060000}"/>
    <cellStyle name="Note 2 3 11" xfId="1523" xr:uid="{00000000-0005-0000-0000-000009060000}"/>
    <cellStyle name="Note 2 3 12" xfId="1524" xr:uid="{00000000-0005-0000-0000-00000A060000}"/>
    <cellStyle name="Note 2 3 2" xfId="1525" xr:uid="{00000000-0005-0000-0000-00000B060000}"/>
    <cellStyle name="Note 2 3 3" xfId="1526" xr:uid="{00000000-0005-0000-0000-00000C060000}"/>
    <cellStyle name="Note 2 3 4" xfId="1527" xr:uid="{00000000-0005-0000-0000-00000D060000}"/>
    <cellStyle name="Note 2 3 5" xfId="1528" xr:uid="{00000000-0005-0000-0000-00000E060000}"/>
    <cellStyle name="Note 2 3 6" xfId="1529" xr:uid="{00000000-0005-0000-0000-00000F060000}"/>
    <cellStyle name="Note 2 3 7" xfId="1530" xr:uid="{00000000-0005-0000-0000-000010060000}"/>
    <cellStyle name="Note 2 3 8" xfId="1531" xr:uid="{00000000-0005-0000-0000-000011060000}"/>
    <cellStyle name="Note 2 3 9" xfId="1532" xr:uid="{00000000-0005-0000-0000-000012060000}"/>
    <cellStyle name="Note 2 4" xfId="1533" xr:uid="{00000000-0005-0000-0000-000013060000}"/>
    <cellStyle name="Note 2 4 10" xfId="1534" xr:uid="{00000000-0005-0000-0000-000014060000}"/>
    <cellStyle name="Note 2 4 11" xfId="1535" xr:uid="{00000000-0005-0000-0000-000015060000}"/>
    <cellStyle name="Note 2 4 12" xfId="1536" xr:uid="{00000000-0005-0000-0000-000016060000}"/>
    <cellStyle name="Note 2 4 2" xfId="1537" xr:uid="{00000000-0005-0000-0000-000017060000}"/>
    <cellStyle name="Note 2 4 3" xfId="1538" xr:uid="{00000000-0005-0000-0000-000018060000}"/>
    <cellStyle name="Note 2 4 4" xfId="1539" xr:uid="{00000000-0005-0000-0000-000019060000}"/>
    <cellStyle name="Note 2 4 5" xfId="1540" xr:uid="{00000000-0005-0000-0000-00001A060000}"/>
    <cellStyle name="Note 2 4 6" xfId="1541" xr:uid="{00000000-0005-0000-0000-00001B060000}"/>
    <cellStyle name="Note 2 4 7" xfId="1542" xr:uid="{00000000-0005-0000-0000-00001C060000}"/>
    <cellStyle name="Note 2 4 8" xfId="1543" xr:uid="{00000000-0005-0000-0000-00001D060000}"/>
    <cellStyle name="Note 2 4 9" xfId="1544" xr:uid="{00000000-0005-0000-0000-00001E060000}"/>
    <cellStyle name="Note 2 5" xfId="1545" xr:uid="{00000000-0005-0000-0000-00001F060000}"/>
    <cellStyle name="Note 2 5 10" xfId="1546" xr:uid="{00000000-0005-0000-0000-000020060000}"/>
    <cellStyle name="Note 2 5 11" xfId="1547" xr:uid="{00000000-0005-0000-0000-000021060000}"/>
    <cellStyle name="Note 2 5 12" xfId="1548" xr:uid="{00000000-0005-0000-0000-000022060000}"/>
    <cellStyle name="Note 2 5 2" xfId="1549" xr:uid="{00000000-0005-0000-0000-000023060000}"/>
    <cellStyle name="Note 2 5 3" xfId="1550" xr:uid="{00000000-0005-0000-0000-000024060000}"/>
    <cellStyle name="Note 2 5 4" xfId="1551" xr:uid="{00000000-0005-0000-0000-000025060000}"/>
    <cellStyle name="Note 2 5 5" xfId="1552" xr:uid="{00000000-0005-0000-0000-000026060000}"/>
    <cellStyle name="Note 2 5 6" xfId="1553" xr:uid="{00000000-0005-0000-0000-000027060000}"/>
    <cellStyle name="Note 2 5 7" xfId="1554" xr:uid="{00000000-0005-0000-0000-000028060000}"/>
    <cellStyle name="Note 2 5 8" xfId="1555" xr:uid="{00000000-0005-0000-0000-000029060000}"/>
    <cellStyle name="Note 2 5 9" xfId="1556" xr:uid="{00000000-0005-0000-0000-00002A060000}"/>
    <cellStyle name="Note 2 6" xfId="1557" xr:uid="{00000000-0005-0000-0000-00002B060000}"/>
    <cellStyle name="Note 2 6 10" xfId="1558" xr:uid="{00000000-0005-0000-0000-00002C060000}"/>
    <cellStyle name="Note 2 6 11" xfId="1559" xr:uid="{00000000-0005-0000-0000-00002D060000}"/>
    <cellStyle name="Note 2 6 12" xfId="1560" xr:uid="{00000000-0005-0000-0000-00002E060000}"/>
    <cellStyle name="Note 2 6 2" xfId="1561" xr:uid="{00000000-0005-0000-0000-00002F060000}"/>
    <cellStyle name="Note 2 6 3" xfId="1562" xr:uid="{00000000-0005-0000-0000-000030060000}"/>
    <cellStyle name="Note 2 6 4" xfId="1563" xr:uid="{00000000-0005-0000-0000-000031060000}"/>
    <cellStyle name="Note 2 6 5" xfId="1564" xr:uid="{00000000-0005-0000-0000-000032060000}"/>
    <cellStyle name="Note 2 6 6" xfId="1565" xr:uid="{00000000-0005-0000-0000-000033060000}"/>
    <cellStyle name="Note 2 6 7" xfId="1566" xr:uid="{00000000-0005-0000-0000-000034060000}"/>
    <cellStyle name="Note 2 6 8" xfId="1567" xr:uid="{00000000-0005-0000-0000-000035060000}"/>
    <cellStyle name="Note 2 6 9" xfId="1568" xr:uid="{00000000-0005-0000-0000-000036060000}"/>
    <cellStyle name="Note 2 7" xfId="1569" xr:uid="{00000000-0005-0000-0000-000037060000}"/>
    <cellStyle name="Note 2 8" xfId="1570" xr:uid="{00000000-0005-0000-0000-000038060000}"/>
    <cellStyle name="Note 2 9" xfId="1571" xr:uid="{00000000-0005-0000-0000-000039060000}"/>
    <cellStyle name="Note 3" xfId="1572" xr:uid="{00000000-0005-0000-0000-00003A060000}"/>
    <cellStyle name="Note 3 10" xfId="1573" xr:uid="{00000000-0005-0000-0000-00003B060000}"/>
    <cellStyle name="Note 3 11" xfId="1574" xr:uid="{00000000-0005-0000-0000-00003C060000}"/>
    <cellStyle name="Note 3 12" xfId="1575" xr:uid="{00000000-0005-0000-0000-00003D060000}"/>
    <cellStyle name="Note 3 2" xfId="1576" xr:uid="{00000000-0005-0000-0000-00003E060000}"/>
    <cellStyle name="Note 3 3" xfId="1577" xr:uid="{00000000-0005-0000-0000-00003F060000}"/>
    <cellStyle name="Note 3 4" xfId="1578" xr:uid="{00000000-0005-0000-0000-000040060000}"/>
    <cellStyle name="Note 3 5" xfId="1579" xr:uid="{00000000-0005-0000-0000-000041060000}"/>
    <cellStyle name="Note 3 6" xfId="1580" xr:uid="{00000000-0005-0000-0000-000042060000}"/>
    <cellStyle name="Note 3 7" xfId="1581" xr:uid="{00000000-0005-0000-0000-000043060000}"/>
    <cellStyle name="Note 3 8" xfId="1582" xr:uid="{00000000-0005-0000-0000-000044060000}"/>
    <cellStyle name="Note 3 9" xfId="1583" xr:uid="{00000000-0005-0000-0000-000045060000}"/>
    <cellStyle name="Œ…‹æØ‚è [0.00]_Region Orders (2)" xfId="1584" xr:uid="{00000000-0005-0000-0000-000046060000}"/>
    <cellStyle name="Œ…‹æØ‚è_Region Orders (2)" xfId="1585" xr:uid="{00000000-0005-0000-0000-000047060000}"/>
    <cellStyle name="Output" xfId="1586" builtinId="21" customBuiltin="1"/>
    <cellStyle name="Output 2" xfId="1587" xr:uid="{00000000-0005-0000-0000-000049060000}"/>
    <cellStyle name="per.style" xfId="1588" xr:uid="{00000000-0005-0000-0000-00004A060000}"/>
    <cellStyle name="per.style 10" xfId="1589" xr:uid="{00000000-0005-0000-0000-00004B060000}"/>
    <cellStyle name="per.style 10 2" xfId="1590" xr:uid="{00000000-0005-0000-0000-00004C060000}"/>
    <cellStyle name="per.style 10 3" xfId="1591" xr:uid="{00000000-0005-0000-0000-00004D060000}"/>
    <cellStyle name="per.style 10 4" xfId="1592" xr:uid="{00000000-0005-0000-0000-00004E060000}"/>
    <cellStyle name="per.style 11" xfId="1593" xr:uid="{00000000-0005-0000-0000-00004F060000}"/>
    <cellStyle name="per.style 11 2" xfId="1594" xr:uid="{00000000-0005-0000-0000-000050060000}"/>
    <cellStyle name="per.style 11 3" xfId="1595" xr:uid="{00000000-0005-0000-0000-000051060000}"/>
    <cellStyle name="per.style 11 4" xfId="1596" xr:uid="{00000000-0005-0000-0000-000052060000}"/>
    <cellStyle name="per.style 12" xfId="1597" xr:uid="{00000000-0005-0000-0000-000053060000}"/>
    <cellStyle name="per.style 12 2" xfId="1598" xr:uid="{00000000-0005-0000-0000-000054060000}"/>
    <cellStyle name="per.style 12 3" xfId="1599" xr:uid="{00000000-0005-0000-0000-000055060000}"/>
    <cellStyle name="per.style 12 4" xfId="1600" xr:uid="{00000000-0005-0000-0000-000056060000}"/>
    <cellStyle name="per.style 13" xfId="1601" xr:uid="{00000000-0005-0000-0000-000057060000}"/>
    <cellStyle name="per.style 13 2" xfId="1602" xr:uid="{00000000-0005-0000-0000-000058060000}"/>
    <cellStyle name="per.style 13 3" xfId="1603" xr:uid="{00000000-0005-0000-0000-000059060000}"/>
    <cellStyle name="per.style 13 4" xfId="1604" xr:uid="{00000000-0005-0000-0000-00005A060000}"/>
    <cellStyle name="per.style 14" xfId="1605" xr:uid="{00000000-0005-0000-0000-00005B060000}"/>
    <cellStyle name="per.style 14 2" xfId="1606" xr:uid="{00000000-0005-0000-0000-00005C060000}"/>
    <cellStyle name="per.style 14 3" xfId="1607" xr:uid="{00000000-0005-0000-0000-00005D060000}"/>
    <cellStyle name="per.style 14 4" xfId="1608" xr:uid="{00000000-0005-0000-0000-00005E060000}"/>
    <cellStyle name="per.style 15" xfId="1609" xr:uid="{00000000-0005-0000-0000-00005F060000}"/>
    <cellStyle name="per.style 15 2" xfId="1610" xr:uid="{00000000-0005-0000-0000-000060060000}"/>
    <cellStyle name="per.style 15 3" xfId="1611" xr:uid="{00000000-0005-0000-0000-000061060000}"/>
    <cellStyle name="per.style 15 4" xfId="1612" xr:uid="{00000000-0005-0000-0000-000062060000}"/>
    <cellStyle name="per.style 16" xfId="1613" xr:uid="{00000000-0005-0000-0000-000063060000}"/>
    <cellStyle name="per.style 16 2" xfId="1614" xr:uid="{00000000-0005-0000-0000-000064060000}"/>
    <cellStyle name="per.style 16 3" xfId="1615" xr:uid="{00000000-0005-0000-0000-000065060000}"/>
    <cellStyle name="per.style 16 4" xfId="1616" xr:uid="{00000000-0005-0000-0000-000066060000}"/>
    <cellStyle name="per.style 2" xfId="1617" xr:uid="{00000000-0005-0000-0000-000067060000}"/>
    <cellStyle name="per.style 2 10" xfId="1618" xr:uid="{00000000-0005-0000-0000-000068060000}"/>
    <cellStyle name="per.style 2 11" xfId="1619" xr:uid="{00000000-0005-0000-0000-000069060000}"/>
    <cellStyle name="per.style 2 12" xfId="1620" xr:uid="{00000000-0005-0000-0000-00006A060000}"/>
    <cellStyle name="per.style 2 2" xfId="1621" xr:uid="{00000000-0005-0000-0000-00006B060000}"/>
    <cellStyle name="per.style 2 3" xfId="1622" xr:uid="{00000000-0005-0000-0000-00006C060000}"/>
    <cellStyle name="per.style 2 4" xfId="1623" xr:uid="{00000000-0005-0000-0000-00006D060000}"/>
    <cellStyle name="per.style 2 5" xfId="1624" xr:uid="{00000000-0005-0000-0000-00006E060000}"/>
    <cellStyle name="per.style 2 6" xfId="1625" xr:uid="{00000000-0005-0000-0000-00006F060000}"/>
    <cellStyle name="per.style 2 7" xfId="1626" xr:uid="{00000000-0005-0000-0000-000070060000}"/>
    <cellStyle name="per.style 2 8" xfId="1627" xr:uid="{00000000-0005-0000-0000-000071060000}"/>
    <cellStyle name="per.style 2 9" xfId="1628" xr:uid="{00000000-0005-0000-0000-000072060000}"/>
    <cellStyle name="per.style 3" xfId="1629" xr:uid="{00000000-0005-0000-0000-000073060000}"/>
    <cellStyle name="per.style 3 10" xfId="1630" xr:uid="{00000000-0005-0000-0000-000074060000}"/>
    <cellStyle name="per.style 3 11" xfId="1631" xr:uid="{00000000-0005-0000-0000-000075060000}"/>
    <cellStyle name="per.style 3 12" xfId="1632" xr:uid="{00000000-0005-0000-0000-000076060000}"/>
    <cellStyle name="per.style 3 2" xfId="1633" xr:uid="{00000000-0005-0000-0000-000077060000}"/>
    <cellStyle name="per.style 3 3" xfId="1634" xr:uid="{00000000-0005-0000-0000-000078060000}"/>
    <cellStyle name="per.style 3 4" xfId="1635" xr:uid="{00000000-0005-0000-0000-000079060000}"/>
    <cellStyle name="per.style 3 5" xfId="1636" xr:uid="{00000000-0005-0000-0000-00007A060000}"/>
    <cellStyle name="per.style 3 6" xfId="1637" xr:uid="{00000000-0005-0000-0000-00007B060000}"/>
    <cellStyle name="per.style 3 7" xfId="1638" xr:uid="{00000000-0005-0000-0000-00007C060000}"/>
    <cellStyle name="per.style 3 8" xfId="1639" xr:uid="{00000000-0005-0000-0000-00007D060000}"/>
    <cellStyle name="per.style 3 9" xfId="1640" xr:uid="{00000000-0005-0000-0000-00007E060000}"/>
    <cellStyle name="per.style 4" xfId="1641" xr:uid="{00000000-0005-0000-0000-00007F060000}"/>
    <cellStyle name="per.style 4 10" xfId="1642" xr:uid="{00000000-0005-0000-0000-000080060000}"/>
    <cellStyle name="per.style 4 11" xfId="1643" xr:uid="{00000000-0005-0000-0000-000081060000}"/>
    <cellStyle name="per.style 4 12" xfId="1644" xr:uid="{00000000-0005-0000-0000-000082060000}"/>
    <cellStyle name="per.style 4 2" xfId="1645" xr:uid="{00000000-0005-0000-0000-000083060000}"/>
    <cellStyle name="per.style 4 3" xfId="1646" xr:uid="{00000000-0005-0000-0000-000084060000}"/>
    <cellStyle name="per.style 4 4" xfId="1647" xr:uid="{00000000-0005-0000-0000-000085060000}"/>
    <cellStyle name="per.style 4 5" xfId="1648" xr:uid="{00000000-0005-0000-0000-000086060000}"/>
    <cellStyle name="per.style 4 6" xfId="1649" xr:uid="{00000000-0005-0000-0000-000087060000}"/>
    <cellStyle name="per.style 4 7" xfId="1650" xr:uid="{00000000-0005-0000-0000-000088060000}"/>
    <cellStyle name="per.style 4 8" xfId="1651" xr:uid="{00000000-0005-0000-0000-000089060000}"/>
    <cellStyle name="per.style 4 9" xfId="1652" xr:uid="{00000000-0005-0000-0000-00008A060000}"/>
    <cellStyle name="per.style 5" xfId="1653" xr:uid="{00000000-0005-0000-0000-00008B060000}"/>
    <cellStyle name="per.style 5 10" xfId="1654" xr:uid="{00000000-0005-0000-0000-00008C060000}"/>
    <cellStyle name="per.style 5 11" xfId="1655" xr:uid="{00000000-0005-0000-0000-00008D060000}"/>
    <cellStyle name="per.style 5 12" xfId="1656" xr:uid="{00000000-0005-0000-0000-00008E060000}"/>
    <cellStyle name="per.style 5 2" xfId="1657" xr:uid="{00000000-0005-0000-0000-00008F060000}"/>
    <cellStyle name="per.style 5 3" xfId="1658" xr:uid="{00000000-0005-0000-0000-000090060000}"/>
    <cellStyle name="per.style 5 4" xfId="1659" xr:uid="{00000000-0005-0000-0000-000091060000}"/>
    <cellStyle name="per.style 5 5" xfId="1660" xr:uid="{00000000-0005-0000-0000-000092060000}"/>
    <cellStyle name="per.style 5 6" xfId="1661" xr:uid="{00000000-0005-0000-0000-000093060000}"/>
    <cellStyle name="per.style 5 7" xfId="1662" xr:uid="{00000000-0005-0000-0000-000094060000}"/>
    <cellStyle name="per.style 5 8" xfId="1663" xr:uid="{00000000-0005-0000-0000-000095060000}"/>
    <cellStyle name="per.style 5 9" xfId="1664" xr:uid="{00000000-0005-0000-0000-000096060000}"/>
    <cellStyle name="per.style 6" xfId="1665" xr:uid="{00000000-0005-0000-0000-000097060000}"/>
    <cellStyle name="per.style 6 10" xfId="1666" xr:uid="{00000000-0005-0000-0000-000098060000}"/>
    <cellStyle name="per.style 6 11" xfId="1667" xr:uid="{00000000-0005-0000-0000-000099060000}"/>
    <cellStyle name="per.style 6 12" xfId="1668" xr:uid="{00000000-0005-0000-0000-00009A060000}"/>
    <cellStyle name="per.style 6 2" xfId="1669" xr:uid="{00000000-0005-0000-0000-00009B060000}"/>
    <cellStyle name="per.style 6 3" xfId="1670" xr:uid="{00000000-0005-0000-0000-00009C060000}"/>
    <cellStyle name="per.style 6 4" xfId="1671" xr:uid="{00000000-0005-0000-0000-00009D060000}"/>
    <cellStyle name="per.style 6 5" xfId="1672" xr:uid="{00000000-0005-0000-0000-00009E060000}"/>
    <cellStyle name="per.style 6 6" xfId="1673" xr:uid="{00000000-0005-0000-0000-00009F060000}"/>
    <cellStyle name="per.style 6 7" xfId="1674" xr:uid="{00000000-0005-0000-0000-0000A0060000}"/>
    <cellStyle name="per.style 6 8" xfId="1675" xr:uid="{00000000-0005-0000-0000-0000A1060000}"/>
    <cellStyle name="per.style 6 9" xfId="1676" xr:uid="{00000000-0005-0000-0000-0000A2060000}"/>
    <cellStyle name="per.style 7" xfId="1677" xr:uid="{00000000-0005-0000-0000-0000A3060000}"/>
    <cellStyle name="per.style 7 10" xfId="1678" xr:uid="{00000000-0005-0000-0000-0000A4060000}"/>
    <cellStyle name="per.style 7 11" xfId="1679" xr:uid="{00000000-0005-0000-0000-0000A5060000}"/>
    <cellStyle name="per.style 7 12" xfId="1680" xr:uid="{00000000-0005-0000-0000-0000A6060000}"/>
    <cellStyle name="per.style 7 2" xfId="1681" xr:uid="{00000000-0005-0000-0000-0000A7060000}"/>
    <cellStyle name="per.style 7 3" xfId="1682" xr:uid="{00000000-0005-0000-0000-0000A8060000}"/>
    <cellStyle name="per.style 7 4" xfId="1683" xr:uid="{00000000-0005-0000-0000-0000A9060000}"/>
    <cellStyle name="per.style 7 5" xfId="1684" xr:uid="{00000000-0005-0000-0000-0000AA060000}"/>
    <cellStyle name="per.style 7 6" xfId="1685" xr:uid="{00000000-0005-0000-0000-0000AB060000}"/>
    <cellStyle name="per.style 7 7" xfId="1686" xr:uid="{00000000-0005-0000-0000-0000AC060000}"/>
    <cellStyle name="per.style 7 8" xfId="1687" xr:uid="{00000000-0005-0000-0000-0000AD060000}"/>
    <cellStyle name="per.style 7 9" xfId="1688" xr:uid="{00000000-0005-0000-0000-0000AE060000}"/>
    <cellStyle name="per.style 8" xfId="1689" xr:uid="{00000000-0005-0000-0000-0000AF060000}"/>
    <cellStyle name="per.style 8 2" xfId="1690" xr:uid="{00000000-0005-0000-0000-0000B0060000}"/>
    <cellStyle name="per.style 8 3" xfId="1691" xr:uid="{00000000-0005-0000-0000-0000B1060000}"/>
    <cellStyle name="per.style 8 4" xfId="1692" xr:uid="{00000000-0005-0000-0000-0000B2060000}"/>
    <cellStyle name="per.style 9" xfId="1693" xr:uid="{00000000-0005-0000-0000-0000B3060000}"/>
    <cellStyle name="per.style 9 2" xfId="1694" xr:uid="{00000000-0005-0000-0000-0000B4060000}"/>
    <cellStyle name="per.style 9 3" xfId="1695" xr:uid="{00000000-0005-0000-0000-0000B5060000}"/>
    <cellStyle name="per.style 9 4" xfId="1696" xr:uid="{00000000-0005-0000-0000-0000B6060000}"/>
    <cellStyle name="Percent [2]" xfId="1697" xr:uid="{00000000-0005-0000-0000-0000B7060000}"/>
    <cellStyle name="Percent [2] 10" xfId="1698" xr:uid="{00000000-0005-0000-0000-0000B8060000}"/>
    <cellStyle name="Percent [2] 10 2" xfId="1699" xr:uid="{00000000-0005-0000-0000-0000B9060000}"/>
    <cellStyle name="Percent [2] 10 3" xfId="1700" xr:uid="{00000000-0005-0000-0000-0000BA060000}"/>
    <cellStyle name="Percent [2] 10 4" xfId="1701" xr:uid="{00000000-0005-0000-0000-0000BB060000}"/>
    <cellStyle name="Percent [2] 11" xfId="1702" xr:uid="{00000000-0005-0000-0000-0000BC060000}"/>
    <cellStyle name="Percent [2] 11 2" xfId="1703" xr:uid="{00000000-0005-0000-0000-0000BD060000}"/>
    <cellStyle name="Percent [2] 11 3" xfId="1704" xr:uid="{00000000-0005-0000-0000-0000BE060000}"/>
    <cellStyle name="Percent [2] 11 4" xfId="1705" xr:uid="{00000000-0005-0000-0000-0000BF060000}"/>
    <cellStyle name="Percent [2] 12" xfId="1706" xr:uid="{00000000-0005-0000-0000-0000C0060000}"/>
    <cellStyle name="Percent [2] 12 2" xfId="1707" xr:uid="{00000000-0005-0000-0000-0000C1060000}"/>
    <cellStyle name="Percent [2] 12 3" xfId="1708" xr:uid="{00000000-0005-0000-0000-0000C2060000}"/>
    <cellStyle name="Percent [2] 12 4" xfId="1709" xr:uid="{00000000-0005-0000-0000-0000C3060000}"/>
    <cellStyle name="Percent [2] 13" xfId="1710" xr:uid="{00000000-0005-0000-0000-0000C4060000}"/>
    <cellStyle name="Percent [2] 13 2" xfId="1711" xr:uid="{00000000-0005-0000-0000-0000C5060000}"/>
    <cellStyle name="Percent [2] 13 3" xfId="1712" xr:uid="{00000000-0005-0000-0000-0000C6060000}"/>
    <cellStyle name="Percent [2] 13 4" xfId="1713" xr:uid="{00000000-0005-0000-0000-0000C7060000}"/>
    <cellStyle name="Percent [2] 14" xfId="1714" xr:uid="{00000000-0005-0000-0000-0000C8060000}"/>
    <cellStyle name="Percent [2] 14 2" xfId="1715" xr:uid="{00000000-0005-0000-0000-0000C9060000}"/>
    <cellStyle name="Percent [2] 14 3" xfId="1716" xr:uid="{00000000-0005-0000-0000-0000CA060000}"/>
    <cellStyle name="Percent [2] 14 4" xfId="1717" xr:uid="{00000000-0005-0000-0000-0000CB060000}"/>
    <cellStyle name="Percent [2] 15" xfId="1718" xr:uid="{00000000-0005-0000-0000-0000CC060000}"/>
    <cellStyle name="Percent [2] 15 2" xfId="1719" xr:uid="{00000000-0005-0000-0000-0000CD060000}"/>
    <cellStyle name="Percent [2] 15 3" xfId="1720" xr:uid="{00000000-0005-0000-0000-0000CE060000}"/>
    <cellStyle name="Percent [2] 15 4" xfId="1721" xr:uid="{00000000-0005-0000-0000-0000CF060000}"/>
    <cellStyle name="Percent [2] 16" xfId="1722" xr:uid="{00000000-0005-0000-0000-0000D0060000}"/>
    <cellStyle name="Percent [2] 16 2" xfId="1723" xr:uid="{00000000-0005-0000-0000-0000D1060000}"/>
    <cellStyle name="Percent [2] 16 3" xfId="1724" xr:uid="{00000000-0005-0000-0000-0000D2060000}"/>
    <cellStyle name="Percent [2] 16 4" xfId="1725" xr:uid="{00000000-0005-0000-0000-0000D3060000}"/>
    <cellStyle name="Percent [2] 2" xfId="1726" xr:uid="{00000000-0005-0000-0000-0000D4060000}"/>
    <cellStyle name="Percent [2] 2 10" xfId="1727" xr:uid="{00000000-0005-0000-0000-0000D5060000}"/>
    <cellStyle name="Percent [2] 2 11" xfId="1728" xr:uid="{00000000-0005-0000-0000-0000D6060000}"/>
    <cellStyle name="Percent [2] 2 12" xfId="1729" xr:uid="{00000000-0005-0000-0000-0000D7060000}"/>
    <cellStyle name="Percent [2] 2 2" xfId="1730" xr:uid="{00000000-0005-0000-0000-0000D8060000}"/>
    <cellStyle name="Percent [2] 2 3" xfId="1731" xr:uid="{00000000-0005-0000-0000-0000D9060000}"/>
    <cellStyle name="Percent [2] 2 4" xfId="1732" xr:uid="{00000000-0005-0000-0000-0000DA060000}"/>
    <cellStyle name="Percent [2] 2 5" xfId="1733" xr:uid="{00000000-0005-0000-0000-0000DB060000}"/>
    <cellStyle name="Percent [2] 2 6" xfId="1734" xr:uid="{00000000-0005-0000-0000-0000DC060000}"/>
    <cellStyle name="Percent [2] 2 7" xfId="1735" xr:uid="{00000000-0005-0000-0000-0000DD060000}"/>
    <cellStyle name="Percent [2] 2 8" xfId="1736" xr:uid="{00000000-0005-0000-0000-0000DE060000}"/>
    <cellStyle name="Percent [2] 2 9" xfId="1737" xr:uid="{00000000-0005-0000-0000-0000DF060000}"/>
    <cellStyle name="Percent [2] 3" xfId="1738" xr:uid="{00000000-0005-0000-0000-0000E0060000}"/>
    <cellStyle name="Percent [2] 3 10" xfId="1739" xr:uid="{00000000-0005-0000-0000-0000E1060000}"/>
    <cellStyle name="Percent [2] 3 11" xfId="1740" xr:uid="{00000000-0005-0000-0000-0000E2060000}"/>
    <cellStyle name="Percent [2] 3 12" xfId="1741" xr:uid="{00000000-0005-0000-0000-0000E3060000}"/>
    <cellStyle name="Percent [2] 3 2" xfId="1742" xr:uid="{00000000-0005-0000-0000-0000E4060000}"/>
    <cellStyle name="Percent [2] 3 3" xfId="1743" xr:uid="{00000000-0005-0000-0000-0000E5060000}"/>
    <cellStyle name="Percent [2] 3 4" xfId="1744" xr:uid="{00000000-0005-0000-0000-0000E6060000}"/>
    <cellStyle name="Percent [2] 3 5" xfId="1745" xr:uid="{00000000-0005-0000-0000-0000E7060000}"/>
    <cellStyle name="Percent [2] 3 6" xfId="1746" xr:uid="{00000000-0005-0000-0000-0000E8060000}"/>
    <cellStyle name="Percent [2] 3 7" xfId="1747" xr:uid="{00000000-0005-0000-0000-0000E9060000}"/>
    <cellStyle name="Percent [2] 3 8" xfId="1748" xr:uid="{00000000-0005-0000-0000-0000EA060000}"/>
    <cellStyle name="Percent [2] 3 9" xfId="1749" xr:uid="{00000000-0005-0000-0000-0000EB060000}"/>
    <cellStyle name="Percent [2] 4" xfId="1750" xr:uid="{00000000-0005-0000-0000-0000EC060000}"/>
    <cellStyle name="Percent [2] 4 10" xfId="1751" xr:uid="{00000000-0005-0000-0000-0000ED060000}"/>
    <cellStyle name="Percent [2] 4 11" xfId="1752" xr:uid="{00000000-0005-0000-0000-0000EE060000}"/>
    <cellStyle name="Percent [2] 4 12" xfId="1753" xr:uid="{00000000-0005-0000-0000-0000EF060000}"/>
    <cellStyle name="Percent [2] 4 2" xfId="1754" xr:uid="{00000000-0005-0000-0000-0000F0060000}"/>
    <cellStyle name="Percent [2] 4 3" xfId="1755" xr:uid="{00000000-0005-0000-0000-0000F1060000}"/>
    <cellStyle name="Percent [2] 4 4" xfId="1756" xr:uid="{00000000-0005-0000-0000-0000F2060000}"/>
    <cellStyle name="Percent [2] 4 5" xfId="1757" xr:uid="{00000000-0005-0000-0000-0000F3060000}"/>
    <cellStyle name="Percent [2] 4 6" xfId="1758" xr:uid="{00000000-0005-0000-0000-0000F4060000}"/>
    <cellStyle name="Percent [2] 4 7" xfId="1759" xr:uid="{00000000-0005-0000-0000-0000F5060000}"/>
    <cellStyle name="Percent [2] 4 8" xfId="1760" xr:uid="{00000000-0005-0000-0000-0000F6060000}"/>
    <cellStyle name="Percent [2] 4 9" xfId="1761" xr:uid="{00000000-0005-0000-0000-0000F7060000}"/>
    <cellStyle name="Percent [2] 5" xfId="1762" xr:uid="{00000000-0005-0000-0000-0000F8060000}"/>
    <cellStyle name="Percent [2] 5 10" xfId="1763" xr:uid="{00000000-0005-0000-0000-0000F9060000}"/>
    <cellStyle name="Percent [2] 5 11" xfId="1764" xr:uid="{00000000-0005-0000-0000-0000FA060000}"/>
    <cellStyle name="Percent [2] 5 12" xfId="1765" xr:uid="{00000000-0005-0000-0000-0000FB060000}"/>
    <cellStyle name="Percent [2] 5 2" xfId="1766" xr:uid="{00000000-0005-0000-0000-0000FC060000}"/>
    <cellStyle name="Percent [2] 5 3" xfId="1767" xr:uid="{00000000-0005-0000-0000-0000FD060000}"/>
    <cellStyle name="Percent [2] 5 4" xfId="1768" xr:uid="{00000000-0005-0000-0000-0000FE060000}"/>
    <cellStyle name="Percent [2] 5 5" xfId="1769" xr:uid="{00000000-0005-0000-0000-0000FF060000}"/>
    <cellStyle name="Percent [2] 5 6" xfId="1770" xr:uid="{00000000-0005-0000-0000-000000070000}"/>
    <cellStyle name="Percent [2] 5 7" xfId="1771" xr:uid="{00000000-0005-0000-0000-000001070000}"/>
    <cellStyle name="Percent [2] 5 8" xfId="1772" xr:uid="{00000000-0005-0000-0000-000002070000}"/>
    <cellStyle name="Percent [2] 5 9" xfId="1773" xr:uid="{00000000-0005-0000-0000-000003070000}"/>
    <cellStyle name="Percent [2] 6" xfId="1774" xr:uid="{00000000-0005-0000-0000-000004070000}"/>
    <cellStyle name="Percent [2] 6 10" xfId="1775" xr:uid="{00000000-0005-0000-0000-000005070000}"/>
    <cellStyle name="Percent [2] 6 11" xfId="1776" xr:uid="{00000000-0005-0000-0000-000006070000}"/>
    <cellStyle name="Percent [2] 6 12" xfId="1777" xr:uid="{00000000-0005-0000-0000-000007070000}"/>
    <cellStyle name="Percent [2] 6 2" xfId="1778" xr:uid="{00000000-0005-0000-0000-000008070000}"/>
    <cellStyle name="Percent [2] 6 3" xfId="1779" xr:uid="{00000000-0005-0000-0000-000009070000}"/>
    <cellStyle name="Percent [2] 6 4" xfId="1780" xr:uid="{00000000-0005-0000-0000-00000A070000}"/>
    <cellStyle name="Percent [2] 6 5" xfId="1781" xr:uid="{00000000-0005-0000-0000-00000B070000}"/>
    <cellStyle name="Percent [2] 6 6" xfId="1782" xr:uid="{00000000-0005-0000-0000-00000C070000}"/>
    <cellStyle name="Percent [2] 6 7" xfId="1783" xr:uid="{00000000-0005-0000-0000-00000D070000}"/>
    <cellStyle name="Percent [2] 6 8" xfId="1784" xr:uid="{00000000-0005-0000-0000-00000E070000}"/>
    <cellStyle name="Percent [2] 6 9" xfId="1785" xr:uid="{00000000-0005-0000-0000-00000F070000}"/>
    <cellStyle name="Percent [2] 7" xfId="1786" xr:uid="{00000000-0005-0000-0000-000010070000}"/>
    <cellStyle name="Percent [2] 7 10" xfId="1787" xr:uid="{00000000-0005-0000-0000-000011070000}"/>
    <cellStyle name="Percent [2] 7 11" xfId="1788" xr:uid="{00000000-0005-0000-0000-000012070000}"/>
    <cellStyle name="Percent [2] 7 12" xfId="1789" xr:uid="{00000000-0005-0000-0000-000013070000}"/>
    <cellStyle name="Percent [2] 7 2" xfId="1790" xr:uid="{00000000-0005-0000-0000-000014070000}"/>
    <cellStyle name="Percent [2] 7 3" xfId="1791" xr:uid="{00000000-0005-0000-0000-000015070000}"/>
    <cellStyle name="Percent [2] 7 4" xfId="1792" xr:uid="{00000000-0005-0000-0000-000016070000}"/>
    <cellStyle name="Percent [2] 7 5" xfId="1793" xr:uid="{00000000-0005-0000-0000-000017070000}"/>
    <cellStyle name="Percent [2] 7 6" xfId="1794" xr:uid="{00000000-0005-0000-0000-000018070000}"/>
    <cellStyle name="Percent [2] 7 7" xfId="1795" xr:uid="{00000000-0005-0000-0000-000019070000}"/>
    <cellStyle name="Percent [2] 7 8" xfId="1796" xr:uid="{00000000-0005-0000-0000-00001A070000}"/>
    <cellStyle name="Percent [2] 7 9" xfId="1797" xr:uid="{00000000-0005-0000-0000-00001B070000}"/>
    <cellStyle name="Percent [2] 8" xfId="1798" xr:uid="{00000000-0005-0000-0000-00001C070000}"/>
    <cellStyle name="Percent [2] 8 2" xfId="1799" xr:uid="{00000000-0005-0000-0000-00001D070000}"/>
    <cellStyle name="Percent [2] 8 3" xfId="1800" xr:uid="{00000000-0005-0000-0000-00001E070000}"/>
    <cellStyle name="Percent [2] 8 4" xfId="1801" xr:uid="{00000000-0005-0000-0000-00001F070000}"/>
    <cellStyle name="Percent [2] 9" xfId="1802" xr:uid="{00000000-0005-0000-0000-000020070000}"/>
    <cellStyle name="Percent [2] 9 2" xfId="1803" xr:uid="{00000000-0005-0000-0000-000021070000}"/>
    <cellStyle name="Percent [2] 9 3" xfId="1804" xr:uid="{00000000-0005-0000-0000-000022070000}"/>
    <cellStyle name="Percent [2] 9 4" xfId="1805" xr:uid="{00000000-0005-0000-0000-000023070000}"/>
    <cellStyle name="pricing" xfId="1806" xr:uid="{00000000-0005-0000-0000-000024070000}"/>
    <cellStyle name="PSChar" xfId="1807" xr:uid="{00000000-0005-0000-0000-000025070000}"/>
    <cellStyle name="PSChar 10" xfId="1808" xr:uid="{00000000-0005-0000-0000-000026070000}"/>
    <cellStyle name="PSChar 10 2" xfId="1809" xr:uid="{00000000-0005-0000-0000-000027070000}"/>
    <cellStyle name="PSChar 10 3" xfId="1810" xr:uid="{00000000-0005-0000-0000-000028070000}"/>
    <cellStyle name="PSChar 10 4" xfId="1811" xr:uid="{00000000-0005-0000-0000-000029070000}"/>
    <cellStyle name="PSChar 11" xfId="1812" xr:uid="{00000000-0005-0000-0000-00002A070000}"/>
    <cellStyle name="PSChar 11 2" xfId="1813" xr:uid="{00000000-0005-0000-0000-00002B070000}"/>
    <cellStyle name="PSChar 11 3" xfId="1814" xr:uid="{00000000-0005-0000-0000-00002C070000}"/>
    <cellStyle name="PSChar 11 4" xfId="1815" xr:uid="{00000000-0005-0000-0000-00002D070000}"/>
    <cellStyle name="PSChar 12" xfId="1816" xr:uid="{00000000-0005-0000-0000-00002E070000}"/>
    <cellStyle name="PSChar 12 2" xfId="1817" xr:uid="{00000000-0005-0000-0000-00002F070000}"/>
    <cellStyle name="PSChar 12 3" xfId="1818" xr:uid="{00000000-0005-0000-0000-000030070000}"/>
    <cellStyle name="PSChar 12 4" xfId="1819" xr:uid="{00000000-0005-0000-0000-000031070000}"/>
    <cellStyle name="PSChar 13" xfId="1820" xr:uid="{00000000-0005-0000-0000-000032070000}"/>
    <cellStyle name="PSChar 13 2" xfId="1821" xr:uid="{00000000-0005-0000-0000-000033070000}"/>
    <cellStyle name="PSChar 13 3" xfId="1822" xr:uid="{00000000-0005-0000-0000-000034070000}"/>
    <cellStyle name="PSChar 13 4" xfId="1823" xr:uid="{00000000-0005-0000-0000-000035070000}"/>
    <cellStyle name="PSChar 14" xfId="1824" xr:uid="{00000000-0005-0000-0000-000036070000}"/>
    <cellStyle name="PSChar 14 2" xfId="1825" xr:uid="{00000000-0005-0000-0000-000037070000}"/>
    <cellStyle name="PSChar 14 3" xfId="1826" xr:uid="{00000000-0005-0000-0000-000038070000}"/>
    <cellStyle name="PSChar 14 4" xfId="1827" xr:uid="{00000000-0005-0000-0000-000039070000}"/>
    <cellStyle name="PSChar 15" xfId="1828" xr:uid="{00000000-0005-0000-0000-00003A070000}"/>
    <cellStyle name="PSChar 15 2" xfId="1829" xr:uid="{00000000-0005-0000-0000-00003B070000}"/>
    <cellStyle name="PSChar 15 3" xfId="1830" xr:uid="{00000000-0005-0000-0000-00003C070000}"/>
    <cellStyle name="PSChar 15 4" xfId="1831" xr:uid="{00000000-0005-0000-0000-00003D070000}"/>
    <cellStyle name="PSChar 16" xfId="1832" xr:uid="{00000000-0005-0000-0000-00003E070000}"/>
    <cellStyle name="PSChar 16 2" xfId="1833" xr:uid="{00000000-0005-0000-0000-00003F070000}"/>
    <cellStyle name="PSChar 16 3" xfId="1834" xr:uid="{00000000-0005-0000-0000-000040070000}"/>
    <cellStyle name="PSChar 16 4" xfId="1835" xr:uid="{00000000-0005-0000-0000-000041070000}"/>
    <cellStyle name="PSChar 17" xfId="1836" xr:uid="{00000000-0005-0000-0000-000042070000}"/>
    <cellStyle name="PSChar 18" xfId="1837" xr:uid="{00000000-0005-0000-0000-000043070000}"/>
    <cellStyle name="PSChar 2" xfId="1838" xr:uid="{00000000-0005-0000-0000-000044070000}"/>
    <cellStyle name="PSChar 3" xfId="1839" xr:uid="{00000000-0005-0000-0000-000045070000}"/>
    <cellStyle name="PSChar 4" xfId="1840" xr:uid="{00000000-0005-0000-0000-000046070000}"/>
    <cellStyle name="PSChar 5" xfId="1841" xr:uid="{00000000-0005-0000-0000-000047070000}"/>
    <cellStyle name="PSChar 6" xfId="1842" xr:uid="{00000000-0005-0000-0000-000048070000}"/>
    <cellStyle name="PSChar 7" xfId="1843" xr:uid="{00000000-0005-0000-0000-000049070000}"/>
    <cellStyle name="PSChar 8" xfId="1844" xr:uid="{00000000-0005-0000-0000-00004A070000}"/>
    <cellStyle name="PSChar 8 2" xfId="1845" xr:uid="{00000000-0005-0000-0000-00004B070000}"/>
    <cellStyle name="PSChar 8 3" xfId="1846" xr:uid="{00000000-0005-0000-0000-00004C070000}"/>
    <cellStyle name="PSChar 8 4" xfId="1847" xr:uid="{00000000-0005-0000-0000-00004D070000}"/>
    <cellStyle name="PSChar 9" xfId="1848" xr:uid="{00000000-0005-0000-0000-00004E070000}"/>
    <cellStyle name="PSChar 9 2" xfId="1849" xr:uid="{00000000-0005-0000-0000-00004F070000}"/>
    <cellStyle name="PSChar 9 3" xfId="1850" xr:uid="{00000000-0005-0000-0000-000050070000}"/>
    <cellStyle name="PSChar 9 4" xfId="1851" xr:uid="{00000000-0005-0000-0000-000051070000}"/>
    <cellStyle name="RevList" xfId="1852" xr:uid="{00000000-0005-0000-0000-000052070000}"/>
    <cellStyle name="Subtotal" xfId="1853" xr:uid="{00000000-0005-0000-0000-000053070000}"/>
    <cellStyle name="Title" xfId="1854" builtinId="15" customBuiltin="1"/>
    <cellStyle name="Title 2" xfId="1855" xr:uid="{00000000-0005-0000-0000-000055070000}"/>
    <cellStyle name="Total" xfId="1856" builtinId="25" customBuiltin="1"/>
    <cellStyle name="Total 2" xfId="1857" xr:uid="{00000000-0005-0000-0000-000057070000}"/>
    <cellStyle name="Total 3" xfId="1858" xr:uid="{00000000-0005-0000-0000-000058070000}"/>
    <cellStyle name="Total 3 10" xfId="1859" xr:uid="{00000000-0005-0000-0000-000059070000}"/>
    <cellStyle name="Total 3 11" xfId="1860" xr:uid="{00000000-0005-0000-0000-00005A070000}"/>
    <cellStyle name="Total 3 12" xfId="1861" xr:uid="{00000000-0005-0000-0000-00005B070000}"/>
    <cellStyle name="Total 3 2" xfId="1862" xr:uid="{00000000-0005-0000-0000-00005C070000}"/>
    <cellStyle name="Total 3 3" xfId="1863" xr:uid="{00000000-0005-0000-0000-00005D070000}"/>
    <cellStyle name="Total 3 4" xfId="1864" xr:uid="{00000000-0005-0000-0000-00005E070000}"/>
    <cellStyle name="Total 3 5" xfId="1865" xr:uid="{00000000-0005-0000-0000-00005F070000}"/>
    <cellStyle name="Total 3 6" xfId="1866" xr:uid="{00000000-0005-0000-0000-000060070000}"/>
    <cellStyle name="Total 3 7" xfId="1867" xr:uid="{00000000-0005-0000-0000-000061070000}"/>
    <cellStyle name="Total 3 8" xfId="1868" xr:uid="{00000000-0005-0000-0000-000062070000}"/>
    <cellStyle name="Total 3 9" xfId="1869" xr:uid="{00000000-0005-0000-0000-000063070000}"/>
    <cellStyle name="Warning Text" xfId="1870" builtinId="11" customBuiltin="1"/>
    <cellStyle name="Warning Text 2" xfId="1871" xr:uid="{00000000-0005-0000-0000-00006507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A4C9DC"/>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oneCellAnchor>
    <xdr:from>
      <xdr:col>1</xdr:col>
      <xdr:colOff>0</xdr:colOff>
      <xdr:row>79</xdr:row>
      <xdr:rowOff>0</xdr:rowOff>
    </xdr:from>
    <xdr:ext cx="66675" cy="66675"/>
    <xdr:sp macro="" textlink="">
      <xdr:nvSpPr>
        <xdr:cNvPr id="2" name="AutoShape 1" descr="feature_arrow">
          <a:extLst>
            <a:ext uri="{FF2B5EF4-FFF2-40B4-BE49-F238E27FC236}">
              <a16:creationId xmlns:a16="http://schemas.microsoft.com/office/drawing/2014/main" id="{86B107F6-424E-41DF-932E-BEDD31229C2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 name="AutoShape 2" descr="feature_arrow">
          <a:extLst>
            <a:ext uri="{FF2B5EF4-FFF2-40B4-BE49-F238E27FC236}">
              <a16:creationId xmlns:a16="http://schemas.microsoft.com/office/drawing/2014/main" id="{C41D78CF-5DD8-464A-AF5C-5ED446FFF46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 name="AutoShape 3" descr="feature_arrow">
          <a:extLst>
            <a:ext uri="{FF2B5EF4-FFF2-40B4-BE49-F238E27FC236}">
              <a16:creationId xmlns:a16="http://schemas.microsoft.com/office/drawing/2014/main" id="{7A7C0FA7-A67D-401D-BAC9-002D4EC452E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 name="AutoShape 4" descr="feature_arrow">
          <a:extLst>
            <a:ext uri="{FF2B5EF4-FFF2-40B4-BE49-F238E27FC236}">
              <a16:creationId xmlns:a16="http://schemas.microsoft.com/office/drawing/2014/main" id="{E0BFBA02-FA2D-4F1F-97DF-4EAC9758B49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 name="AutoShape 5" descr="feature_arrow">
          <a:extLst>
            <a:ext uri="{FF2B5EF4-FFF2-40B4-BE49-F238E27FC236}">
              <a16:creationId xmlns:a16="http://schemas.microsoft.com/office/drawing/2014/main" id="{B9D7166D-919A-46EE-9987-644D82E4074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 name="AutoShape 6" descr="feature_arrow">
          <a:extLst>
            <a:ext uri="{FF2B5EF4-FFF2-40B4-BE49-F238E27FC236}">
              <a16:creationId xmlns:a16="http://schemas.microsoft.com/office/drawing/2014/main" id="{B95448D4-6593-47D3-8123-4CA49D1E1ED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 name="AutoShape 7" descr="feature_arrow">
          <a:extLst>
            <a:ext uri="{FF2B5EF4-FFF2-40B4-BE49-F238E27FC236}">
              <a16:creationId xmlns:a16="http://schemas.microsoft.com/office/drawing/2014/main" id="{39743D72-32A8-43E2-BDD8-0CBA627F2B4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 name="AutoShape 8" descr="feature_arrow">
          <a:extLst>
            <a:ext uri="{FF2B5EF4-FFF2-40B4-BE49-F238E27FC236}">
              <a16:creationId xmlns:a16="http://schemas.microsoft.com/office/drawing/2014/main" id="{01D28B06-D595-4427-93BC-02501EF49FD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 name="AutoShape 9" descr="feature_arrow">
          <a:extLst>
            <a:ext uri="{FF2B5EF4-FFF2-40B4-BE49-F238E27FC236}">
              <a16:creationId xmlns:a16="http://schemas.microsoft.com/office/drawing/2014/main" id="{BDB9264A-BE9C-4307-B680-B5A88F55590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 name="AutoShape 10" descr="feature_arrow">
          <a:extLst>
            <a:ext uri="{FF2B5EF4-FFF2-40B4-BE49-F238E27FC236}">
              <a16:creationId xmlns:a16="http://schemas.microsoft.com/office/drawing/2014/main" id="{9DA519A6-6FAB-44A1-8215-2C69880C46B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2" name="AutoShape 11" descr="feature_arrow">
          <a:extLst>
            <a:ext uri="{FF2B5EF4-FFF2-40B4-BE49-F238E27FC236}">
              <a16:creationId xmlns:a16="http://schemas.microsoft.com/office/drawing/2014/main" id="{5B7993C0-AD20-4617-A51F-C13DB1BF2CD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3" name="AutoShape 12" descr="feature_arrow">
          <a:extLst>
            <a:ext uri="{FF2B5EF4-FFF2-40B4-BE49-F238E27FC236}">
              <a16:creationId xmlns:a16="http://schemas.microsoft.com/office/drawing/2014/main" id="{4746A92D-03E7-493A-B39C-9F445400056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4" name="AutoShape 13" descr="feature_arrow">
          <a:extLst>
            <a:ext uri="{FF2B5EF4-FFF2-40B4-BE49-F238E27FC236}">
              <a16:creationId xmlns:a16="http://schemas.microsoft.com/office/drawing/2014/main" id="{E4D6CFEC-2309-476C-ADD6-404B2579CCF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5" name="AutoShape 14" descr="feature_arrow">
          <a:extLst>
            <a:ext uri="{FF2B5EF4-FFF2-40B4-BE49-F238E27FC236}">
              <a16:creationId xmlns:a16="http://schemas.microsoft.com/office/drawing/2014/main" id="{F57CB031-AF50-4A59-9DF9-478A79124E8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6" name="AutoShape 15" descr="feature_arrow">
          <a:extLst>
            <a:ext uri="{FF2B5EF4-FFF2-40B4-BE49-F238E27FC236}">
              <a16:creationId xmlns:a16="http://schemas.microsoft.com/office/drawing/2014/main" id="{380909E8-7A79-4DF6-B570-1B013F4AAC0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7" name="AutoShape 16" descr="feature_arrow">
          <a:extLst>
            <a:ext uri="{FF2B5EF4-FFF2-40B4-BE49-F238E27FC236}">
              <a16:creationId xmlns:a16="http://schemas.microsoft.com/office/drawing/2014/main" id="{DE170C1E-824A-409C-9F58-E3D16BF0970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8" name="AutoShape 17" descr="feature_arrow">
          <a:extLst>
            <a:ext uri="{FF2B5EF4-FFF2-40B4-BE49-F238E27FC236}">
              <a16:creationId xmlns:a16="http://schemas.microsoft.com/office/drawing/2014/main" id="{B5FAC750-2D12-443C-9DEB-4F1487F5899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9" name="AutoShape 18" descr="feature_arrow">
          <a:extLst>
            <a:ext uri="{FF2B5EF4-FFF2-40B4-BE49-F238E27FC236}">
              <a16:creationId xmlns:a16="http://schemas.microsoft.com/office/drawing/2014/main" id="{1E871FD3-B162-423D-A2A0-06638315D41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0" name="AutoShape 19" descr="feature_arrow">
          <a:extLst>
            <a:ext uri="{FF2B5EF4-FFF2-40B4-BE49-F238E27FC236}">
              <a16:creationId xmlns:a16="http://schemas.microsoft.com/office/drawing/2014/main" id="{2CE053AE-1CCF-43AC-994F-0060360AF0C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1" name="AutoShape 20" descr="feature_arrow">
          <a:extLst>
            <a:ext uri="{FF2B5EF4-FFF2-40B4-BE49-F238E27FC236}">
              <a16:creationId xmlns:a16="http://schemas.microsoft.com/office/drawing/2014/main" id="{11C9FDC8-81CA-4AF9-A6E8-ABE0C6CA90A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2" name="AutoShape 21" descr="feature_arrow">
          <a:extLst>
            <a:ext uri="{FF2B5EF4-FFF2-40B4-BE49-F238E27FC236}">
              <a16:creationId xmlns:a16="http://schemas.microsoft.com/office/drawing/2014/main" id="{A5A6DC38-808E-462E-97A4-EF435F5DD44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3" name="AutoShape 22" descr="feature_arrow">
          <a:extLst>
            <a:ext uri="{FF2B5EF4-FFF2-40B4-BE49-F238E27FC236}">
              <a16:creationId xmlns:a16="http://schemas.microsoft.com/office/drawing/2014/main" id="{A25F5987-E29D-4A1A-8518-7EC742D0753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4" name="AutoShape 23" descr="feature_arrow">
          <a:extLst>
            <a:ext uri="{FF2B5EF4-FFF2-40B4-BE49-F238E27FC236}">
              <a16:creationId xmlns:a16="http://schemas.microsoft.com/office/drawing/2014/main" id="{2DE26B51-E3AE-4EF3-9AA4-840338C10A5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5" name="AutoShape 24" descr="feature_arrow">
          <a:extLst>
            <a:ext uri="{FF2B5EF4-FFF2-40B4-BE49-F238E27FC236}">
              <a16:creationId xmlns:a16="http://schemas.microsoft.com/office/drawing/2014/main" id="{1A1C9AF1-6107-42F5-8E10-1B56FF754B8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6" name="AutoShape 25" descr="feature_arrow">
          <a:extLst>
            <a:ext uri="{FF2B5EF4-FFF2-40B4-BE49-F238E27FC236}">
              <a16:creationId xmlns:a16="http://schemas.microsoft.com/office/drawing/2014/main" id="{CA90138D-3251-489A-BF5C-FEA53E6A424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7" name="AutoShape 26" descr="feature_arrow">
          <a:extLst>
            <a:ext uri="{FF2B5EF4-FFF2-40B4-BE49-F238E27FC236}">
              <a16:creationId xmlns:a16="http://schemas.microsoft.com/office/drawing/2014/main" id="{50FF9CC0-961A-46A5-B2A6-31CA6E17647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8" name="AutoShape 27" descr="feature_arrow">
          <a:extLst>
            <a:ext uri="{FF2B5EF4-FFF2-40B4-BE49-F238E27FC236}">
              <a16:creationId xmlns:a16="http://schemas.microsoft.com/office/drawing/2014/main" id="{00F4E086-11A3-4523-BDB7-B67F5364FEB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9" name="AutoShape 28" descr="feature_arrow">
          <a:extLst>
            <a:ext uri="{FF2B5EF4-FFF2-40B4-BE49-F238E27FC236}">
              <a16:creationId xmlns:a16="http://schemas.microsoft.com/office/drawing/2014/main" id="{F13AED16-7998-4DE7-80FC-AA517248CF4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0" name="AutoShape 29" descr="feature_arrow">
          <a:extLst>
            <a:ext uri="{FF2B5EF4-FFF2-40B4-BE49-F238E27FC236}">
              <a16:creationId xmlns:a16="http://schemas.microsoft.com/office/drawing/2014/main" id="{30DCF956-4877-411C-A80F-E9E833C1976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1" name="AutoShape 30" descr="feature_arrow">
          <a:extLst>
            <a:ext uri="{FF2B5EF4-FFF2-40B4-BE49-F238E27FC236}">
              <a16:creationId xmlns:a16="http://schemas.microsoft.com/office/drawing/2014/main" id="{9E821585-6BF9-4C70-BECD-823AE38F86D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2" name="AutoShape 31" descr="feature_arrow">
          <a:extLst>
            <a:ext uri="{FF2B5EF4-FFF2-40B4-BE49-F238E27FC236}">
              <a16:creationId xmlns:a16="http://schemas.microsoft.com/office/drawing/2014/main" id="{A6915A6A-43C6-46BC-AA32-CBB7E984989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3" name="AutoShape 32" descr="feature_arrow">
          <a:extLst>
            <a:ext uri="{FF2B5EF4-FFF2-40B4-BE49-F238E27FC236}">
              <a16:creationId xmlns:a16="http://schemas.microsoft.com/office/drawing/2014/main" id="{25C1F065-8552-4B25-A3D3-E3E9EA5FDC0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4" name="AutoShape 33" descr="feature_arrow">
          <a:extLst>
            <a:ext uri="{FF2B5EF4-FFF2-40B4-BE49-F238E27FC236}">
              <a16:creationId xmlns:a16="http://schemas.microsoft.com/office/drawing/2014/main" id="{7A77405A-6FFF-4E7A-82D2-F7F99964ACA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5" name="AutoShape 34" descr="feature_arrow">
          <a:extLst>
            <a:ext uri="{FF2B5EF4-FFF2-40B4-BE49-F238E27FC236}">
              <a16:creationId xmlns:a16="http://schemas.microsoft.com/office/drawing/2014/main" id="{2831BA25-75F8-4749-8BBA-ED0B568130B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6" name="AutoShape 35" descr="feature_arrow">
          <a:extLst>
            <a:ext uri="{FF2B5EF4-FFF2-40B4-BE49-F238E27FC236}">
              <a16:creationId xmlns:a16="http://schemas.microsoft.com/office/drawing/2014/main" id="{FDFA6B14-ED9D-4D58-8A5D-B8B207C5DEC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7" name="AutoShape 36" descr="feature_arrow">
          <a:extLst>
            <a:ext uri="{FF2B5EF4-FFF2-40B4-BE49-F238E27FC236}">
              <a16:creationId xmlns:a16="http://schemas.microsoft.com/office/drawing/2014/main" id="{EBE410BA-C350-4504-AED7-25D245AE5D9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8" name="AutoShape 37" descr="feature_arrow">
          <a:extLst>
            <a:ext uri="{FF2B5EF4-FFF2-40B4-BE49-F238E27FC236}">
              <a16:creationId xmlns:a16="http://schemas.microsoft.com/office/drawing/2014/main" id="{F08F4803-842C-48BD-B4E6-C48E1507EFD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9" name="AutoShape 38" descr="feature_arrow">
          <a:extLst>
            <a:ext uri="{FF2B5EF4-FFF2-40B4-BE49-F238E27FC236}">
              <a16:creationId xmlns:a16="http://schemas.microsoft.com/office/drawing/2014/main" id="{801A59F3-EAF3-4212-94A6-65AF91D1ED1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0" name="AutoShape 39" descr="feature_arrow">
          <a:extLst>
            <a:ext uri="{FF2B5EF4-FFF2-40B4-BE49-F238E27FC236}">
              <a16:creationId xmlns:a16="http://schemas.microsoft.com/office/drawing/2014/main" id="{9B4F6594-2C25-4905-8C80-9D85CF85093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1" name="AutoShape 40" descr="feature_arrow">
          <a:extLst>
            <a:ext uri="{FF2B5EF4-FFF2-40B4-BE49-F238E27FC236}">
              <a16:creationId xmlns:a16="http://schemas.microsoft.com/office/drawing/2014/main" id="{C5B4F6B3-A4F6-4177-8A0F-02993FF5D40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2" name="AutoShape 41" descr="feature_arrow">
          <a:extLst>
            <a:ext uri="{FF2B5EF4-FFF2-40B4-BE49-F238E27FC236}">
              <a16:creationId xmlns:a16="http://schemas.microsoft.com/office/drawing/2014/main" id="{B8D9C74D-CED7-40C6-B76E-4A160C27173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3" name="AutoShape 42" descr="feature_arrow">
          <a:extLst>
            <a:ext uri="{FF2B5EF4-FFF2-40B4-BE49-F238E27FC236}">
              <a16:creationId xmlns:a16="http://schemas.microsoft.com/office/drawing/2014/main" id="{4D452728-61EC-41D9-8B66-8782793A725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4" name="AutoShape 43" descr="feature_arrow">
          <a:extLst>
            <a:ext uri="{FF2B5EF4-FFF2-40B4-BE49-F238E27FC236}">
              <a16:creationId xmlns:a16="http://schemas.microsoft.com/office/drawing/2014/main" id="{5BBA5FF1-B2A7-47D6-BEDE-80AE667043B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5" name="AutoShape 44" descr="feature_arrow">
          <a:extLst>
            <a:ext uri="{FF2B5EF4-FFF2-40B4-BE49-F238E27FC236}">
              <a16:creationId xmlns:a16="http://schemas.microsoft.com/office/drawing/2014/main" id="{A436F2DF-64FF-4E5E-949A-10793307A23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6" name="AutoShape 45" descr="feature_arrow">
          <a:extLst>
            <a:ext uri="{FF2B5EF4-FFF2-40B4-BE49-F238E27FC236}">
              <a16:creationId xmlns:a16="http://schemas.microsoft.com/office/drawing/2014/main" id="{9213AFB9-DFCC-4AF2-9264-74EAA20660E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7" name="AutoShape 46" descr="feature_arrow">
          <a:extLst>
            <a:ext uri="{FF2B5EF4-FFF2-40B4-BE49-F238E27FC236}">
              <a16:creationId xmlns:a16="http://schemas.microsoft.com/office/drawing/2014/main" id="{5A1F4C1B-B129-41A8-8A0C-2673FCB0F96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8" name="AutoShape 47" descr="feature_arrow">
          <a:extLst>
            <a:ext uri="{FF2B5EF4-FFF2-40B4-BE49-F238E27FC236}">
              <a16:creationId xmlns:a16="http://schemas.microsoft.com/office/drawing/2014/main" id="{702E4A55-1646-4AE4-8D9B-A4455A9BC5B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9" name="AutoShape 48" descr="feature_arrow">
          <a:extLst>
            <a:ext uri="{FF2B5EF4-FFF2-40B4-BE49-F238E27FC236}">
              <a16:creationId xmlns:a16="http://schemas.microsoft.com/office/drawing/2014/main" id="{FF59D819-26F8-415C-B620-958E51DFD5C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0" name="AutoShape 49" descr="feature_arrow">
          <a:extLst>
            <a:ext uri="{FF2B5EF4-FFF2-40B4-BE49-F238E27FC236}">
              <a16:creationId xmlns:a16="http://schemas.microsoft.com/office/drawing/2014/main" id="{339401E9-25F8-479D-B6B7-2263E8D1BB2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1" name="AutoShape 50" descr="feature_arrow">
          <a:extLst>
            <a:ext uri="{FF2B5EF4-FFF2-40B4-BE49-F238E27FC236}">
              <a16:creationId xmlns:a16="http://schemas.microsoft.com/office/drawing/2014/main" id="{3ABCC525-813E-4339-BB6E-384F5D05983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2" name="AutoShape 51" descr="feature_arrow">
          <a:extLst>
            <a:ext uri="{FF2B5EF4-FFF2-40B4-BE49-F238E27FC236}">
              <a16:creationId xmlns:a16="http://schemas.microsoft.com/office/drawing/2014/main" id="{78AE071C-28D7-442D-BA83-BF5FD677BDA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3" name="AutoShape 52" descr="feature_arrow">
          <a:extLst>
            <a:ext uri="{FF2B5EF4-FFF2-40B4-BE49-F238E27FC236}">
              <a16:creationId xmlns:a16="http://schemas.microsoft.com/office/drawing/2014/main" id="{07649E7F-DA0B-4B53-8EA5-F11A53E2154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4" name="AutoShape 53" descr="feature_arrow">
          <a:extLst>
            <a:ext uri="{FF2B5EF4-FFF2-40B4-BE49-F238E27FC236}">
              <a16:creationId xmlns:a16="http://schemas.microsoft.com/office/drawing/2014/main" id="{6713689A-0AB9-4004-BB7D-9489657047D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5" name="AutoShape 54" descr="feature_arrow">
          <a:extLst>
            <a:ext uri="{FF2B5EF4-FFF2-40B4-BE49-F238E27FC236}">
              <a16:creationId xmlns:a16="http://schemas.microsoft.com/office/drawing/2014/main" id="{472A0519-1FC4-45D1-A7BC-9711760FC1A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6" name="AutoShape 55" descr="feature_arrow">
          <a:extLst>
            <a:ext uri="{FF2B5EF4-FFF2-40B4-BE49-F238E27FC236}">
              <a16:creationId xmlns:a16="http://schemas.microsoft.com/office/drawing/2014/main" id="{A2C9AB86-E92A-4142-A1EC-0A1370515A8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7" name="AutoShape 56" descr="feature_arrow">
          <a:extLst>
            <a:ext uri="{FF2B5EF4-FFF2-40B4-BE49-F238E27FC236}">
              <a16:creationId xmlns:a16="http://schemas.microsoft.com/office/drawing/2014/main" id="{ABB67577-D53C-4272-8BD5-E9EA4E1CA96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8" name="AutoShape 57" descr="feature_arrow">
          <a:extLst>
            <a:ext uri="{FF2B5EF4-FFF2-40B4-BE49-F238E27FC236}">
              <a16:creationId xmlns:a16="http://schemas.microsoft.com/office/drawing/2014/main" id="{AEAEF2CF-BB9D-4900-97FE-F3C9CB2694A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9" name="AutoShape 58" descr="feature_arrow">
          <a:extLst>
            <a:ext uri="{FF2B5EF4-FFF2-40B4-BE49-F238E27FC236}">
              <a16:creationId xmlns:a16="http://schemas.microsoft.com/office/drawing/2014/main" id="{4F42BA22-6F79-4469-8E28-8AED31EAD4B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0" name="AutoShape 59" descr="feature_arrow">
          <a:extLst>
            <a:ext uri="{FF2B5EF4-FFF2-40B4-BE49-F238E27FC236}">
              <a16:creationId xmlns:a16="http://schemas.microsoft.com/office/drawing/2014/main" id="{240C0C16-CB02-4CBB-85E9-8D4E0B8563E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1" name="AutoShape 60" descr="feature_arrow">
          <a:extLst>
            <a:ext uri="{FF2B5EF4-FFF2-40B4-BE49-F238E27FC236}">
              <a16:creationId xmlns:a16="http://schemas.microsoft.com/office/drawing/2014/main" id="{9E89AF72-16EA-4412-9115-912AD900139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2" name="AutoShape 61" descr="feature_arrow">
          <a:extLst>
            <a:ext uri="{FF2B5EF4-FFF2-40B4-BE49-F238E27FC236}">
              <a16:creationId xmlns:a16="http://schemas.microsoft.com/office/drawing/2014/main" id="{0B440BA9-1B38-435C-BE64-0ACDACAC8B2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3" name="AutoShape 62" descr="feature_arrow">
          <a:extLst>
            <a:ext uri="{FF2B5EF4-FFF2-40B4-BE49-F238E27FC236}">
              <a16:creationId xmlns:a16="http://schemas.microsoft.com/office/drawing/2014/main" id="{4BA9DFFC-7C8B-4709-86CF-D5D71A2BD8B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4" name="AutoShape 63" descr="feature_arrow">
          <a:extLst>
            <a:ext uri="{FF2B5EF4-FFF2-40B4-BE49-F238E27FC236}">
              <a16:creationId xmlns:a16="http://schemas.microsoft.com/office/drawing/2014/main" id="{2BBD17F7-CC1C-4E47-9116-2D971CB67FD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5" name="AutoShape 64" descr="feature_arrow">
          <a:extLst>
            <a:ext uri="{FF2B5EF4-FFF2-40B4-BE49-F238E27FC236}">
              <a16:creationId xmlns:a16="http://schemas.microsoft.com/office/drawing/2014/main" id="{8150AFD7-E0AB-45C4-9B14-D6AFA13506C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6" name="AutoShape 65" descr="feature_arrow">
          <a:extLst>
            <a:ext uri="{FF2B5EF4-FFF2-40B4-BE49-F238E27FC236}">
              <a16:creationId xmlns:a16="http://schemas.microsoft.com/office/drawing/2014/main" id="{94CE5196-9888-4020-B8AC-CCC7E2BB46C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7" name="AutoShape 66" descr="feature_arrow">
          <a:extLst>
            <a:ext uri="{FF2B5EF4-FFF2-40B4-BE49-F238E27FC236}">
              <a16:creationId xmlns:a16="http://schemas.microsoft.com/office/drawing/2014/main" id="{2D4C0AD9-630B-4D8A-BAED-30B15FF0720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8" name="AutoShape 67" descr="feature_arrow">
          <a:extLst>
            <a:ext uri="{FF2B5EF4-FFF2-40B4-BE49-F238E27FC236}">
              <a16:creationId xmlns:a16="http://schemas.microsoft.com/office/drawing/2014/main" id="{F258133E-07E9-40F2-B252-33BC9C253DC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9" name="AutoShape 68" descr="feature_arrow">
          <a:extLst>
            <a:ext uri="{FF2B5EF4-FFF2-40B4-BE49-F238E27FC236}">
              <a16:creationId xmlns:a16="http://schemas.microsoft.com/office/drawing/2014/main" id="{14E4943C-BDB4-4D06-8AB2-4CF099BA732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0" name="AutoShape 69" descr="feature_arrow">
          <a:extLst>
            <a:ext uri="{FF2B5EF4-FFF2-40B4-BE49-F238E27FC236}">
              <a16:creationId xmlns:a16="http://schemas.microsoft.com/office/drawing/2014/main" id="{E58CBDF6-BA78-4876-B6F4-6FA85417290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1" name="AutoShape 70" descr="feature_arrow">
          <a:extLst>
            <a:ext uri="{FF2B5EF4-FFF2-40B4-BE49-F238E27FC236}">
              <a16:creationId xmlns:a16="http://schemas.microsoft.com/office/drawing/2014/main" id="{9737231C-3D45-40A2-A2F9-5E7330F8AF6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2" name="AutoShape 71" descr="feature_arrow">
          <a:extLst>
            <a:ext uri="{FF2B5EF4-FFF2-40B4-BE49-F238E27FC236}">
              <a16:creationId xmlns:a16="http://schemas.microsoft.com/office/drawing/2014/main" id="{414D470D-BE53-4BF5-B745-582BBB0E90D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3" name="AutoShape 72" descr="feature_arrow">
          <a:extLst>
            <a:ext uri="{FF2B5EF4-FFF2-40B4-BE49-F238E27FC236}">
              <a16:creationId xmlns:a16="http://schemas.microsoft.com/office/drawing/2014/main" id="{68285A49-B8FE-48FB-B643-54E8FD7A6FE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4" name="AutoShape 73" descr="feature_arrow">
          <a:extLst>
            <a:ext uri="{FF2B5EF4-FFF2-40B4-BE49-F238E27FC236}">
              <a16:creationId xmlns:a16="http://schemas.microsoft.com/office/drawing/2014/main" id="{AB57232C-639E-4AE2-8547-9B7292CD544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5" name="AutoShape 74" descr="feature_arrow">
          <a:extLst>
            <a:ext uri="{FF2B5EF4-FFF2-40B4-BE49-F238E27FC236}">
              <a16:creationId xmlns:a16="http://schemas.microsoft.com/office/drawing/2014/main" id="{E5C9AA7A-2CB8-4C92-9598-C1DCE092679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6" name="AutoShape 75" descr="feature_arrow">
          <a:extLst>
            <a:ext uri="{FF2B5EF4-FFF2-40B4-BE49-F238E27FC236}">
              <a16:creationId xmlns:a16="http://schemas.microsoft.com/office/drawing/2014/main" id="{77E3854C-9BE9-4CB8-B0A1-8CDF5BA7FDB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7" name="AutoShape 76" descr="feature_arrow">
          <a:extLst>
            <a:ext uri="{FF2B5EF4-FFF2-40B4-BE49-F238E27FC236}">
              <a16:creationId xmlns:a16="http://schemas.microsoft.com/office/drawing/2014/main" id="{2A2908F8-7B3C-4412-9135-7D39F5BE67B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8" name="AutoShape 77" descr="feature_arrow">
          <a:extLst>
            <a:ext uri="{FF2B5EF4-FFF2-40B4-BE49-F238E27FC236}">
              <a16:creationId xmlns:a16="http://schemas.microsoft.com/office/drawing/2014/main" id="{F8B60E01-C4F6-4D02-B17A-31C28C7BA07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9" name="AutoShape 78" descr="feature_arrow">
          <a:extLst>
            <a:ext uri="{FF2B5EF4-FFF2-40B4-BE49-F238E27FC236}">
              <a16:creationId xmlns:a16="http://schemas.microsoft.com/office/drawing/2014/main" id="{374A9873-4749-40E0-93B4-FB2CCEAD8F1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0" name="AutoShape 79" descr="feature_arrow">
          <a:extLst>
            <a:ext uri="{FF2B5EF4-FFF2-40B4-BE49-F238E27FC236}">
              <a16:creationId xmlns:a16="http://schemas.microsoft.com/office/drawing/2014/main" id="{D983A192-EF28-4939-9117-CCF51F86392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1" name="AutoShape 80" descr="feature_arrow">
          <a:extLst>
            <a:ext uri="{FF2B5EF4-FFF2-40B4-BE49-F238E27FC236}">
              <a16:creationId xmlns:a16="http://schemas.microsoft.com/office/drawing/2014/main" id="{651B9A58-526B-4F59-9F0E-C0B2C87B152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2" name="AutoShape 81" descr="feature_arrow">
          <a:extLst>
            <a:ext uri="{FF2B5EF4-FFF2-40B4-BE49-F238E27FC236}">
              <a16:creationId xmlns:a16="http://schemas.microsoft.com/office/drawing/2014/main" id="{686EE934-DBA6-4D98-B446-569723AB344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3" name="AutoShape 82" descr="feature_arrow">
          <a:extLst>
            <a:ext uri="{FF2B5EF4-FFF2-40B4-BE49-F238E27FC236}">
              <a16:creationId xmlns:a16="http://schemas.microsoft.com/office/drawing/2014/main" id="{7B8BCE02-B281-41EF-BE35-8AC1D4573C7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4" name="AutoShape 83" descr="feature_arrow">
          <a:extLst>
            <a:ext uri="{FF2B5EF4-FFF2-40B4-BE49-F238E27FC236}">
              <a16:creationId xmlns:a16="http://schemas.microsoft.com/office/drawing/2014/main" id="{A7C235DD-EC92-4A52-AF0F-416189E32D1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5" name="AutoShape 84" descr="feature_arrow">
          <a:extLst>
            <a:ext uri="{FF2B5EF4-FFF2-40B4-BE49-F238E27FC236}">
              <a16:creationId xmlns:a16="http://schemas.microsoft.com/office/drawing/2014/main" id="{39BB4990-1CE1-4869-B90B-917B54DDC93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6" name="AutoShape 85" descr="feature_arrow">
          <a:extLst>
            <a:ext uri="{FF2B5EF4-FFF2-40B4-BE49-F238E27FC236}">
              <a16:creationId xmlns:a16="http://schemas.microsoft.com/office/drawing/2014/main" id="{11C0672D-F404-4D29-8C7B-AE21FC3241D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7" name="AutoShape 86" descr="feature_arrow">
          <a:extLst>
            <a:ext uri="{FF2B5EF4-FFF2-40B4-BE49-F238E27FC236}">
              <a16:creationId xmlns:a16="http://schemas.microsoft.com/office/drawing/2014/main" id="{66FC2A7D-8121-495F-B84C-974B857A5B2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8" name="AutoShape 87" descr="feature_arrow">
          <a:extLst>
            <a:ext uri="{FF2B5EF4-FFF2-40B4-BE49-F238E27FC236}">
              <a16:creationId xmlns:a16="http://schemas.microsoft.com/office/drawing/2014/main" id="{CA4D7FA2-720F-4E3E-9818-C35001FDDAC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9" name="AutoShape 88" descr="feature_arrow">
          <a:extLst>
            <a:ext uri="{FF2B5EF4-FFF2-40B4-BE49-F238E27FC236}">
              <a16:creationId xmlns:a16="http://schemas.microsoft.com/office/drawing/2014/main" id="{BF6EDE68-4403-4938-B3B5-FFACF759228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0" name="AutoShape 89" descr="feature_arrow">
          <a:extLst>
            <a:ext uri="{FF2B5EF4-FFF2-40B4-BE49-F238E27FC236}">
              <a16:creationId xmlns:a16="http://schemas.microsoft.com/office/drawing/2014/main" id="{E6908A6E-8394-4785-B678-B14E4DE8EC9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1" name="AutoShape 90" descr="feature_arrow">
          <a:extLst>
            <a:ext uri="{FF2B5EF4-FFF2-40B4-BE49-F238E27FC236}">
              <a16:creationId xmlns:a16="http://schemas.microsoft.com/office/drawing/2014/main" id="{12D1F704-4B06-4E35-A2E5-D19DFC58413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2" name="AutoShape 91" descr="feature_arrow">
          <a:extLst>
            <a:ext uri="{FF2B5EF4-FFF2-40B4-BE49-F238E27FC236}">
              <a16:creationId xmlns:a16="http://schemas.microsoft.com/office/drawing/2014/main" id="{4E350326-2769-4452-8DAA-293AF610203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3" name="AutoShape 92" descr="feature_arrow">
          <a:extLst>
            <a:ext uri="{FF2B5EF4-FFF2-40B4-BE49-F238E27FC236}">
              <a16:creationId xmlns:a16="http://schemas.microsoft.com/office/drawing/2014/main" id="{0ED808A5-3D7B-4221-9256-B101D65A168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4" name="AutoShape 93" descr="feature_arrow">
          <a:extLst>
            <a:ext uri="{FF2B5EF4-FFF2-40B4-BE49-F238E27FC236}">
              <a16:creationId xmlns:a16="http://schemas.microsoft.com/office/drawing/2014/main" id="{319431F7-FF2E-42FF-A888-5F47F266955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5" name="AutoShape 94" descr="feature_arrow">
          <a:extLst>
            <a:ext uri="{FF2B5EF4-FFF2-40B4-BE49-F238E27FC236}">
              <a16:creationId xmlns:a16="http://schemas.microsoft.com/office/drawing/2014/main" id="{753DC3D0-4D9A-4A03-8870-7445F08A1B1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6" name="AutoShape 95" descr="feature_arrow">
          <a:extLst>
            <a:ext uri="{FF2B5EF4-FFF2-40B4-BE49-F238E27FC236}">
              <a16:creationId xmlns:a16="http://schemas.microsoft.com/office/drawing/2014/main" id="{739504A4-57CA-44F7-B786-AB8F115F40E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7" name="AutoShape 96" descr="feature_arrow">
          <a:extLst>
            <a:ext uri="{FF2B5EF4-FFF2-40B4-BE49-F238E27FC236}">
              <a16:creationId xmlns:a16="http://schemas.microsoft.com/office/drawing/2014/main" id="{9369EADE-758B-430E-93F5-FE445BC3170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8" name="AutoShape 97" descr="feature_arrow">
          <a:extLst>
            <a:ext uri="{FF2B5EF4-FFF2-40B4-BE49-F238E27FC236}">
              <a16:creationId xmlns:a16="http://schemas.microsoft.com/office/drawing/2014/main" id="{DB4D841C-F3A8-4968-8487-6356C91CA9A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9" name="AutoShape 98" descr="feature_arrow">
          <a:extLst>
            <a:ext uri="{FF2B5EF4-FFF2-40B4-BE49-F238E27FC236}">
              <a16:creationId xmlns:a16="http://schemas.microsoft.com/office/drawing/2014/main" id="{7F057498-531A-434A-9B71-DEE4A0478AC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0" name="AutoShape 99" descr="feature_arrow">
          <a:extLst>
            <a:ext uri="{FF2B5EF4-FFF2-40B4-BE49-F238E27FC236}">
              <a16:creationId xmlns:a16="http://schemas.microsoft.com/office/drawing/2014/main" id="{A83E4B2D-AF82-4EAF-B3B1-388203A0F52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1" name="AutoShape 100" descr="feature_arrow">
          <a:extLst>
            <a:ext uri="{FF2B5EF4-FFF2-40B4-BE49-F238E27FC236}">
              <a16:creationId xmlns:a16="http://schemas.microsoft.com/office/drawing/2014/main" id="{33271C17-A3B4-44D5-9564-AF446F09F5F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2" name="AutoShape 101" descr="feature_arrow">
          <a:extLst>
            <a:ext uri="{FF2B5EF4-FFF2-40B4-BE49-F238E27FC236}">
              <a16:creationId xmlns:a16="http://schemas.microsoft.com/office/drawing/2014/main" id="{3B058062-2B5D-4C94-8EB0-FDAEA362870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3" name="AutoShape 102" descr="feature_arrow">
          <a:extLst>
            <a:ext uri="{FF2B5EF4-FFF2-40B4-BE49-F238E27FC236}">
              <a16:creationId xmlns:a16="http://schemas.microsoft.com/office/drawing/2014/main" id="{9EAB30BA-F3E9-487B-85BA-DF40B40F977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4" name="AutoShape 103" descr="feature_arrow">
          <a:extLst>
            <a:ext uri="{FF2B5EF4-FFF2-40B4-BE49-F238E27FC236}">
              <a16:creationId xmlns:a16="http://schemas.microsoft.com/office/drawing/2014/main" id="{9A37A643-6C4E-453D-8873-2A66E2EC561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5" name="AutoShape 104" descr="feature_arrow">
          <a:extLst>
            <a:ext uri="{FF2B5EF4-FFF2-40B4-BE49-F238E27FC236}">
              <a16:creationId xmlns:a16="http://schemas.microsoft.com/office/drawing/2014/main" id="{29FA80CC-DA61-43BF-95D7-4C7C4829E10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6" name="AutoShape 105" descr="feature_arrow">
          <a:extLst>
            <a:ext uri="{FF2B5EF4-FFF2-40B4-BE49-F238E27FC236}">
              <a16:creationId xmlns:a16="http://schemas.microsoft.com/office/drawing/2014/main" id="{B0C2AE7B-27AD-49F1-857E-3FF5DB4BB65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7" name="AutoShape 106" descr="feature_arrow">
          <a:extLst>
            <a:ext uri="{FF2B5EF4-FFF2-40B4-BE49-F238E27FC236}">
              <a16:creationId xmlns:a16="http://schemas.microsoft.com/office/drawing/2014/main" id="{3E9ED071-A879-4FD4-9F16-A87E004CCE4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8" name="AutoShape 107" descr="feature_arrow">
          <a:extLst>
            <a:ext uri="{FF2B5EF4-FFF2-40B4-BE49-F238E27FC236}">
              <a16:creationId xmlns:a16="http://schemas.microsoft.com/office/drawing/2014/main" id="{8F2A1829-4B3D-4282-A7D2-CDA04F48422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9" name="AutoShape 108" descr="feature_arrow">
          <a:extLst>
            <a:ext uri="{FF2B5EF4-FFF2-40B4-BE49-F238E27FC236}">
              <a16:creationId xmlns:a16="http://schemas.microsoft.com/office/drawing/2014/main" id="{5E6A0093-F2C0-47A2-9435-89B83184045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0" name="AutoShape 109" descr="feature_arrow">
          <a:extLst>
            <a:ext uri="{FF2B5EF4-FFF2-40B4-BE49-F238E27FC236}">
              <a16:creationId xmlns:a16="http://schemas.microsoft.com/office/drawing/2014/main" id="{33401A2B-FBB9-4C28-BBA8-CA29CD8C7CC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1" name="AutoShape 110" descr="feature_arrow">
          <a:extLst>
            <a:ext uri="{FF2B5EF4-FFF2-40B4-BE49-F238E27FC236}">
              <a16:creationId xmlns:a16="http://schemas.microsoft.com/office/drawing/2014/main" id="{671D3780-6E6E-43B3-A59E-86127231789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2" name="AutoShape 111" descr="feature_arrow">
          <a:extLst>
            <a:ext uri="{FF2B5EF4-FFF2-40B4-BE49-F238E27FC236}">
              <a16:creationId xmlns:a16="http://schemas.microsoft.com/office/drawing/2014/main" id="{D213ABF3-2CBD-4361-A5CE-5A9D5CDC9CB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3" name="AutoShape 112" descr="feature_arrow">
          <a:extLst>
            <a:ext uri="{FF2B5EF4-FFF2-40B4-BE49-F238E27FC236}">
              <a16:creationId xmlns:a16="http://schemas.microsoft.com/office/drawing/2014/main" id="{2F2CB791-BCEF-469A-9795-01D6743FA8E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4" name="AutoShape 113" descr="feature_arrow">
          <a:extLst>
            <a:ext uri="{FF2B5EF4-FFF2-40B4-BE49-F238E27FC236}">
              <a16:creationId xmlns:a16="http://schemas.microsoft.com/office/drawing/2014/main" id="{DBB45F16-7382-43A4-B472-B2A570418B5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5" name="AutoShape 114" descr="feature_arrow">
          <a:extLst>
            <a:ext uri="{FF2B5EF4-FFF2-40B4-BE49-F238E27FC236}">
              <a16:creationId xmlns:a16="http://schemas.microsoft.com/office/drawing/2014/main" id="{C7A8D338-06B7-4BF9-BF95-81C6AACB23A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6" name="AutoShape 115" descr="feature_arrow">
          <a:extLst>
            <a:ext uri="{FF2B5EF4-FFF2-40B4-BE49-F238E27FC236}">
              <a16:creationId xmlns:a16="http://schemas.microsoft.com/office/drawing/2014/main" id="{17E54AEE-D7A5-4ED8-9392-DA5BAC37666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7" name="AutoShape 116" descr="feature_arrow">
          <a:extLst>
            <a:ext uri="{FF2B5EF4-FFF2-40B4-BE49-F238E27FC236}">
              <a16:creationId xmlns:a16="http://schemas.microsoft.com/office/drawing/2014/main" id="{65259B80-3737-4A17-BFB6-BE57DC2C45B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8" name="AutoShape 117" descr="feature_arrow">
          <a:extLst>
            <a:ext uri="{FF2B5EF4-FFF2-40B4-BE49-F238E27FC236}">
              <a16:creationId xmlns:a16="http://schemas.microsoft.com/office/drawing/2014/main" id="{3003978B-5332-44D2-BA7F-1AFF0FE6A0F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9" name="AutoShape 118" descr="feature_arrow">
          <a:extLst>
            <a:ext uri="{FF2B5EF4-FFF2-40B4-BE49-F238E27FC236}">
              <a16:creationId xmlns:a16="http://schemas.microsoft.com/office/drawing/2014/main" id="{DAFBEA4F-5A53-4AE0-B576-23BC1A20A3D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20" name="AutoShape 119" descr="feature_arrow">
          <a:extLst>
            <a:ext uri="{FF2B5EF4-FFF2-40B4-BE49-F238E27FC236}">
              <a16:creationId xmlns:a16="http://schemas.microsoft.com/office/drawing/2014/main" id="{610C1011-40DE-4358-9E86-E40EB3D7A81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21" name="AutoShape 120" descr="feature_arrow">
          <a:extLst>
            <a:ext uri="{FF2B5EF4-FFF2-40B4-BE49-F238E27FC236}">
              <a16:creationId xmlns:a16="http://schemas.microsoft.com/office/drawing/2014/main" id="{44F0BC18-D626-41F2-95AF-AD806DF998D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22" name="AutoShape 121" descr="feature_arrow">
          <a:extLst>
            <a:ext uri="{FF2B5EF4-FFF2-40B4-BE49-F238E27FC236}">
              <a16:creationId xmlns:a16="http://schemas.microsoft.com/office/drawing/2014/main" id="{5B9EA0BD-252A-4391-A39C-69047411367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23" name="AutoShape 122" descr="feature_arrow">
          <a:extLst>
            <a:ext uri="{FF2B5EF4-FFF2-40B4-BE49-F238E27FC236}">
              <a16:creationId xmlns:a16="http://schemas.microsoft.com/office/drawing/2014/main" id="{AC0EF364-718B-4751-9076-9DFB381DB15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24" name="AutoShape 123" descr="feature_arrow">
          <a:extLst>
            <a:ext uri="{FF2B5EF4-FFF2-40B4-BE49-F238E27FC236}">
              <a16:creationId xmlns:a16="http://schemas.microsoft.com/office/drawing/2014/main" id="{9C34A855-1779-4D55-95FA-531849CF9B7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25" name="AutoShape 124" descr="feature_arrow">
          <a:extLst>
            <a:ext uri="{FF2B5EF4-FFF2-40B4-BE49-F238E27FC236}">
              <a16:creationId xmlns:a16="http://schemas.microsoft.com/office/drawing/2014/main" id="{ECFE3A84-2E37-43D1-B92F-3FF57437BB3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26" name="AutoShape 125" descr="feature_arrow">
          <a:extLst>
            <a:ext uri="{FF2B5EF4-FFF2-40B4-BE49-F238E27FC236}">
              <a16:creationId xmlns:a16="http://schemas.microsoft.com/office/drawing/2014/main" id="{4E19B05A-6286-4A8E-92A4-F2E8F909240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27" name="AutoShape 126" descr="feature_arrow">
          <a:extLst>
            <a:ext uri="{FF2B5EF4-FFF2-40B4-BE49-F238E27FC236}">
              <a16:creationId xmlns:a16="http://schemas.microsoft.com/office/drawing/2014/main" id="{7A993970-EEFB-4AB6-A15A-54D30A8E8E7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28" name="AutoShape 127" descr="feature_arrow">
          <a:extLst>
            <a:ext uri="{FF2B5EF4-FFF2-40B4-BE49-F238E27FC236}">
              <a16:creationId xmlns:a16="http://schemas.microsoft.com/office/drawing/2014/main" id="{8FEAA750-E3F0-456B-8C36-52775ACEB36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29" name="AutoShape 128" descr="feature_arrow">
          <a:extLst>
            <a:ext uri="{FF2B5EF4-FFF2-40B4-BE49-F238E27FC236}">
              <a16:creationId xmlns:a16="http://schemas.microsoft.com/office/drawing/2014/main" id="{48FE030A-7E97-4A6B-82A6-C35B0F713E0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30" name="AutoShape 129" descr="feature_arrow">
          <a:extLst>
            <a:ext uri="{FF2B5EF4-FFF2-40B4-BE49-F238E27FC236}">
              <a16:creationId xmlns:a16="http://schemas.microsoft.com/office/drawing/2014/main" id="{79BE7100-AE86-4A03-88E0-6EE8CB824F7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31" name="AutoShape 130" descr="feature_arrow">
          <a:extLst>
            <a:ext uri="{FF2B5EF4-FFF2-40B4-BE49-F238E27FC236}">
              <a16:creationId xmlns:a16="http://schemas.microsoft.com/office/drawing/2014/main" id="{ABE50C3B-C727-4EC5-8599-324C3F8C3BE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32" name="AutoShape 131" descr="feature_arrow">
          <a:extLst>
            <a:ext uri="{FF2B5EF4-FFF2-40B4-BE49-F238E27FC236}">
              <a16:creationId xmlns:a16="http://schemas.microsoft.com/office/drawing/2014/main" id="{65C22073-DDB4-43BF-83F1-E2A2F978E50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33" name="AutoShape 132" descr="feature_arrow">
          <a:extLst>
            <a:ext uri="{FF2B5EF4-FFF2-40B4-BE49-F238E27FC236}">
              <a16:creationId xmlns:a16="http://schemas.microsoft.com/office/drawing/2014/main" id="{2C4D76DD-6969-4618-A761-0F6FCE908F0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34" name="AutoShape 133" descr="feature_arrow">
          <a:extLst>
            <a:ext uri="{FF2B5EF4-FFF2-40B4-BE49-F238E27FC236}">
              <a16:creationId xmlns:a16="http://schemas.microsoft.com/office/drawing/2014/main" id="{868B3365-ED9E-4562-A6A3-BB9B2ACFAB0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35" name="AutoShape 134" descr="feature_arrow">
          <a:extLst>
            <a:ext uri="{FF2B5EF4-FFF2-40B4-BE49-F238E27FC236}">
              <a16:creationId xmlns:a16="http://schemas.microsoft.com/office/drawing/2014/main" id="{A7BF24B6-6764-4183-AAE3-94E6A03C724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36" name="AutoShape 135" descr="feature_arrow">
          <a:extLst>
            <a:ext uri="{FF2B5EF4-FFF2-40B4-BE49-F238E27FC236}">
              <a16:creationId xmlns:a16="http://schemas.microsoft.com/office/drawing/2014/main" id="{B7C6802E-58FC-4FFC-BE2E-6FEF5C51C08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37" name="AutoShape 136" descr="feature_arrow">
          <a:extLst>
            <a:ext uri="{FF2B5EF4-FFF2-40B4-BE49-F238E27FC236}">
              <a16:creationId xmlns:a16="http://schemas.microsoft.com/office/drawing/2014/main" id="{8FE65AAA-83E0-4F42-817B-BCE351A19F2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38" name="AutoShape 137" descr="feature_arrow">
          <a:extLst>
            <a:ext uri="{FF2B5EF4-FFF2-40B4-BE49-F238E27FC236}">
              <a16:creationId xmlns:a16="http://schemas.microsoft.com/office/drawing/2014/main" id="{EBAA0B15-9874-4BF0-9392-24A3C4E78FE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39" name="AutoShape 138" descr="feature_arrow">
          <a:extLst>
            <a:ext uri="{FF2B5EF4-FFF2-40B4-BE49-F238E27FC236}">
              <a16:creationId xmlns:a16="http://schemas.microsoft.com/office/drawing/2014/main" id="{56304697-374C-4291-A7D5-2713AF0B7D7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40" name="AutoShape 139" descr="feature_arrow">
          <a:extLst>
            <a:ext uri="{FF2B5EF4-FFF2-40B4-BE49-F238E27FC236}">
              <a16:creationId xmlns:a16="http://schemas.microsoft.com/office/drawing/2014/main" id="{26CE1C34-6921-4639-BF60-CE96521B8D3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41" name="AutoShape 1" descr="feature_arrow">
          <a:extLst>
            <a:ext uri="{FF2B5EF4-FFF2-40B4-BE49-F238E27FC236}">
              <a16:creationId xmlns:a16="http://schemas.microsoft.com/office/drawing/2014/main" id="{24337574-113E-4ED3-A06B-BF877BBC9D0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42" name="AutoShape 2" descr="feature_arrow">
          <a:extLst>
            <a:ext uri="{FF2B5EF4-FFF2-40B4-BE49-F238E27FC236}">
              <a16:creationId xmlns:a16="http://schemas.microsoft.com/office/drawing/2014/main" id="{554378F7-0C57-4016-99EF-7BD6B5EA819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43" name="AutoShape 3" descr="feature_arrow">
          <a:extLst>
            <a:ext uri="{FF2B5EF4-FFF2-40B4-BE49-F238E27FC236}">
              <a16:creationId xmlns:a16="http://schemas.microsoft.com/office/drawing/2014/main" id="{94730F96-EBA0-40F8-9F86-AF1839F570B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44" name="AutoShape 4" descr="feature_arrow">
          <a:extLst>
            <a:ext uri="{FF2B5EF4-FFF2-40B4-BE49-F238E27FC236}">
              <a16:creationId xmlns:a16="http://schemas.microsoft.com/office/drawing/2014/main" id="{BB8B03B5-E273-4B4C-A18F-3A664EF4AC5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45" name="AutoShape 5" descr="feature_arrow">
          <a:extLst>
            <a:ext uri="{FF2B5EF4-FFF2-40B4-BE49-F238E27FC236}">
              <a16:creationId xmlns:a16="http://schemas.microsoft.com/office/drawing/2014/main" id="{85D2EB53-02C5-4046-99F1-51E2044DE7C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46" name="AutoShape 6" descr="feature_arrow">
          <a:extLst>
            <a:ext uri="{FF2B5EF4-FFF2-40B4-BE49-F238E27FC236}">
              <a16:creationId xmlns:a16="http://schemas.microsoft.com/office/drawing/2014/main" id="{EE6A9C1E-6475-4607-B6EF-A7556588348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47" name="AutoShape 7" descr="feature_arrow">
          <a:extLst>
            <a:ext uri="{FF2B5EF4-FFF2-40B4-BE49-F238E27FC236}">
              <a16:creationId xmlns:a16="http://schemas.microsoft.com/office/drawing/2014/main" id="{E1856D2A-B68E-4418-963E-6BBE87D2F3E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48" name="AutoShape 8" descr="feature_arrow">
          <a:extLst>
            <a:ext uri="{FF2B5EF4-FFF2-40B4-BE49-F238E27FC236}">
              <a16:creationId xmlns:a16="http://schemas.microsoft.com/office/drawing/2014/main" id="{ACD12610-3BE9-4828-9C44-F5855722A91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49" name="AutoShape 9" descr="feature_arrow">
          <a:extLst>
            <a:ext uri="{FF2B5EF4-FFF2-40B4-BE49-F238E27FC236}">
              <a16:creationId xmlns:a16="http://schemas.microsoft.com/office/drawing/2014/main" id="{8B54121F-BF7A-4765-B0D4-3631D154ACB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50" name="AutoShape 10" descr="feature_arrow">
          <a:extLst>
            <a:ext uri="{FF2B5EF4-FFF2-40B4-BE49-F238E27FC236}">
              <a16:creationId xmlns:a16="http://schemas.microsoft.com/office/drawing/2014/main" id="{E4E181EA-44CB-44C6-AB53-6F3E97D30EB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51" name="AutoShape 11" descr="feature_arrow">
          <a:extLst>
            <a:ext uri="{FF2B5EF4-FFF2-40B4-BE49-F238E27FC236}">
              <a16:creationId xmlns:a16="http://schemas.microsoft.com/office/drawing/2014/main" id="{78AA9505-6621-4D02-A89F-40AEB1C284C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52" name="AutoShape 12" descr="feature_arrow">
          <a:extLst>
            <a:ext uri="{FF2B5EF4-FFF2-40B4-BE49-F238E27FC236}">
              <a16:creationId xmlns:a16="http://schemas.microsoft.com/office/drawing/2014/main" id="{0220D09A-DC68-43E9-ABBE-1C0A40D54CC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53" name="AutoShape 13" descr="feature_arrow">
          <a:extLst>
            <a:ext uri="{FF2B5EF4-FFF2-40B4-BE49-F238E27FC236}">
              <a16:creationId xmlns:a16="http://schemas.microsoft.com/office/drawing/2014/main" id="{EC66B097-552C-49C9-A09C-2EBD2F9E5B6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54" name="AutoShape 14" descr="feature_arrow">
          <a:extLst>
            <a:ext uri="{FF2B5EF4-FFF2-40B4-BE49-F238E27FC236}">
              <a16:creationId xmlns:a16="http://schemas.microsoft.com/office/drawing/2014/main" id="{674F2E7D-2045-4890-B42A-3488AE7AD52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55" name="AutoShape 15" descr="feature_arrow">
          <a:extLst>
            <a:ext uri="{FF2B5EF4-FFF2-40B4-BE49-F238E27FC236}">
              <a16:creationId xmlns:a16="http://schemas.microsoft.com/office/drawing/2014/main" id="{EA0F1EBA-82A0-437B-9490-3ACDFD2F433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56" name="AutoShape 16" descr="feature_arrow">
          <a:extLst>
            <a:ext uri="{FF2B5EF4-FFF2-40B4-BE49-F238E27FC236}">
              <a16:creationId xmlns:a16="http://schemas.microsoft.com/office/drawing/2014/main" id="{6C36F2B3-0878-4D7B-A14D-87F0AC55E87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57" name="AutoShape 17" descr="feature_arrow">
          <a:extLst>
            <a:ext uri="{FF2B5EF4-FFF2-40B4-BE49-F238E27FC236}">
              <a16:creationId xmlns:a16="http://schemas.microsoft.com/office/drawing/2014/main" id="{8563D7E7-A501-4221-A27B-A125331C0DF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58" name="AutoShape 18" descr="feature_arrow">
          <a:extLst>
            <a:ext uri="{FF2B5EF4-FFF2-40B4-BE49-F238E27FC236}">
              <a16:creationId xmlns:a16="http://schemas.microsoft.com/office/drawing/2014/main" id="{DEBEB49C-B8F7-43FF-8A6A-F4669EC0C91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59" name="AutoShape 19" descr="feature_arrow">
          <a:extLst>
            <a:ext uri="{FF2B5EF4-FFF2-40B4-BE49-F238E27FC236}">
              <a16:creationId xmlns:a16="http://schemas.microsoft.com/office/drawing/2014/main" id="{C2235348-02DC-4763-AB3F-5611D8D5CAF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60" name="AutoShape 20" descr="feature_arrow">
          <a:extLst>
            <a:ext uri="{FF2B5EF4-FFF2-40B4-BE49-F238E27FC236}">
              <a16:creationId xmlns:a16="http://schemas.microsoft.com/office/drawing/2014/main" id="{3316F7A4-8BFF-436F-8703-71406435E90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61" name="AutoShape 21" descr="feature_arrow">
          <a:extLst>
            <a:ext uri="{FF2B5EF4-FFF2-40B4-BE49-F238E27FC236}">
              <a16:creationId xmlns:a16="http://schemas.microsoft.com/office/drawing/2014/main" id="{0493BB21-65B7-4D34-B139-B7FB5BFF4B2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62" name="AutoShape 22" descr="feature_arrow">
          <a:extLst>
            <a:ext uri="{FF2B5EF4-FFF2-40B4-BE49-F238E27FC236}">
              <a16:creationId xmlns:a16="http://schemas.microsoft.com/office/drawing/2014/main" id="{FC8647E1-27B8-4CE0-A31B-7B6B885AA07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63" name="AutoShape 23" descr="feature_arrow">
          <a:extLst>
            <a:ext uri="{FF2B5EF4-FFF2-40B4-BE49-F238E27FC236}">
              <a16:creationId xmlns:a16="http://schemas.microsoft.com/office/drawing/2014/main" id="{0A431B1D-6B15-4C0A-8917-BF8F37C749D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64" name="AutoShape 24" descr="feature_arrow">
          <a:extLst>
            <a:ext uri="{FF2B5EF4-FFF2-40B4-BE49-F238E27FC236}">
              <a16:creationId xmlns:a16="http://schemas.microsoft.com/office/drawing/2014/main" id="{72D16EB3-7596-419F-92C0-6C392CF0259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65" name="AutoShape 25" descr="feature_arrow">
          <a:extLst>
            <a:ext uri="{FF2B5EF4-FFF2-40B4-BE49-F238E27FC236}">
              <a16:creationId xmlns:a16="http://schemas.microsoft.com/office/drawing/2014/main" id="{2AB4708A-95B7-417C-807C-9AE711ED9FB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66" name="AutoShape 26" descr="feature_arrow">
          <a:extLst>
            <a:ext uri="{FF2B5EF4-FFF2-40B4-BE49-F238E27FC236}">
              <a16:creationId xmlns:a16="http://schemas.microsoft.com/office/drawing/2014/main" id="{E3026603-C148-4924-B49D-FA5BD4B95C0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67" name="AutoShape 27" descr="feature_arrow">
          <a:extLst>
            <a:ext uri="{FF2B5EF4-FFF2-40B4-BE49-F238E27FC236}">
              <a16:creationId xmlns:a16="http://schemas.microsoft.com/office/drawing/2014/main" id="{506DDB4F-DBDC-41C3-A822-02E45195DC4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68" name="AutoShape 28" descr="feature_arrow">
          <a:extLst>
            <a:ext uri="{FF2B5EF4-FFF2-40B4-BE49-F238E27FC236}">
              <a16:creationId xmlns:a16="http://schemas.microsoft.com/office/drawing/2014/main" id="{83DE134C-2BC9-4797-B095-BD36FDBE0EF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69" name="AutoShape 29" descr="feature_arrow">
          <a:extLst>
            <a:ext uri="{FF2B5EF4-FFF2-40B4-BE49-F238E27FC236}">
              <a16:creationId xmlns:a16="http://schemas.microsoft.com/office/drawing/2014/main" id="{546285C7-B031-4B03-AFD1-32AEBA5F184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70" name="AutoShape 30" descr="feature_arrow">
          <a:extLst>
            <a:ext uri="{FF2B5EF4-FFF2-40B4-BE49-F238E27FC236}">
              <a16:creationId xmlns:a16="http://schemas.microsoft.com/office/drawing/2014/main" id="{96395D35-FF9C-45C4-B13E-04E86F143E4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71" name="AutoShape 31" descr="feature_arrow">
          <a:extLst>
            <a:ext uri="{FF2B5EF4-FFF2-40B4-BE49-F238E27FC236}">
              <a16:creationId xmlns:a16="http://schemas.microsoft.com/office/drawing/2014/main" id="{6BE18322-9A16-46AC-AD81-6122DF0FDDF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72" name="AutoShape 32" descr="feature_arrow">
          <a:extLst>
            <a:ext uri="{FF2B5EF4-FFF2-40B4-BE49-F238E27FC236}">
              <a16:creationId xmlns:a16="http://schemas.microsoft.com/office/drawing/2014/main" id="{A7AF5AF2-B3B9-4A39-B01E-CD6E7232F29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73" name="AutoShape 33" descr="feature_arrow">
          <a:extLst>
            <a:ext uri="{FF2B5EF4-FFF2-40B4-BE49-F238E27FC236}">
              <a16:creationId xmlns:a16="http://schemas.microsoft.com/office/drawing/2014/main" id="{35A62DB3-7625-4F94-A194-D051328FD03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74" name="AutoShape 34" descr="feature_arrow">
          <a:extLst>
            <a:ext uri="{FF2B5EF4-FFF2-40B4-BE49-F238E27FC236}">
              <a16:creationId xmlns:a16="http://schemas.microsoft.com/office/drawing/2014/main" id="{ED7F7926-5789-4573-B326-89831115D84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75" name="AutoShape 35" descr="feature_arrow">
          <a:extLst>
            <a:ext uri="{FF2B5EF4-FFF2-40B4-BE49-F238E27FC236}">
              <a16:creationId xmlns:a16="http://schemas.microsoft.com/office/drawing/2014/main" id="{3E265F48-8DBD-4636-B3E9-F007A42D8E2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76" name="AutoShape 36" descr="feature_arrow">
          <a:extLst>
            <a:ext uri="{FF2B5EF4-FFF2-40B4-BE49-F238E27FC236}">
              <a16:creationId xmlns:a16="http://schemas.microsoft.com/office/drawing/2014/main" id="{4D97CF86-0FBD-4BF1-BEAD-8427A88EAE9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77" name="AutoShape 37" descr="feature_arrow">
          <a:extLst>
            <a:ext uri="{FF2B5EF4-FFF2-40B4-BE49-F238E27FC236}">
              <a16:creationId xmlns:a16="http://schemas.microsoft.com/office/drawing/2014/main" id="{921B20F2-2622-40E8-945A-813BC4D0F88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78" name="AutoShape 38" descr="feature_arrow">
          <a:extLst>
            <a:ext uri="{FF2B5EF4-FFF2-40B4-BE49-F238E27FC236}">
              <a16:creationId xmlns:a16="http://schemas.microsoft.com/office/drawing/2014/main" id="{049C19BF-7471-4668-85E8-3BDCA3BA516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79" name="AutoShape 39" descr="feature_arrow">
          <a:extLst>
            <a:ext uri="{FF2B5EF4-FFF2-40B4-BE49-F238E27FC236}">
              <a16:creationId xmlns:a16="http://schemas.microsoft.com/office/drawing/2014/main" id="{FEC78B3A-3507-472F-A0E3-661587A14B9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80" name="AutoShape 40" descr="feature_arrow">
          <a:extLst>
            <a:ext uri="{FF2B5EF4-FFF2-40B4-BE49-F238E27FC236}">
              <a16:creationId xmlns:a16="http://schemas.microsoft.com/office/drawing/2014/main" id="{906759A4-E9BB-4B19-8891-4B3DFD60766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81" name="AutoShape 41" descr="feature_arrow">
          <a:extLst>
            <a:ext uri="{FF2B5EF4-FFF2-40B4-BE49-F238E27FC236}">
              <a16:creationId xmlns:a16="http://schemas.microsoft.com/office/drawing/2014/main" id="{0B5127A3-7C20-4A4C-AD4F-625476AB65A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82" name="AutoShape 42" descr="feature_arrow">
          <a:extLst>
            <a:ext uri="{FF2B5EF4-FFF2-40B4-BE49-F238E27FC236}">
              <a16:creationId xmlns:a16="http://schemas.microsoft.com/office/drawing/2014/main" id="{DE1E4A99-A309-4E17-8971-50E9835FBD6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83" name="AutoShape 43" descr="feature_arrow">
          <a:extLst>
            <a:ext uri="{FF2B5EF4-FFF2-40B4-BE49-F238E27FC236}">
              <a16:creationId xmlns:a16="http://schemas.microsoft.com/office/drawing/2014/main" id="{C7D67957-FB29-4B10-A0A4-0925CEED27C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84" name="AutoShape 44" descr="feature_arrow">
          <a:extLst>
            <a:ext uri="{FF2B5EF4-FFF2-40B4-BE49-F238E27FC236}">
              <a16:creationId xmlns:a16="http://schemas.microsoft.com/office/drawing/2014/main" id="{D5152783-5209-44B6-8745-FC53BDFF8F8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85" name="AutoShape 45" descr="feature_arrow">
          <a:extLst>
            <a:ext uri="{FF2B5EF4-FFF2-40B4-BE49-F238E27FC236}">
              <a16:creationId xmlns:a16="http://schemas.microsoft.com/office/drawing/2014/main" id="{C34B2D2C-8BFB-4E1B-B3E4-98A8B899D88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86" name="AutoShape 46" descr="feature_arrow">
          <a:extLst>
            <a:ext uri="{FF2B5EF4-FFF2-40B4-BE49-F238E27FC236}">
              <a16:creationId xmlns:a16="http://schemas.microsoft.com/office/drawing/2014/main" id="{B2F75621-E093-4F7A-A3EF-E012D2824DC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87" name="AutoShape 47" descr="feature_arrow">
          <a:extLst>
            <a:ext uri="{FF2B5EF4-FFF2-40B4-BE49-F238E27FC236}">
              <a16:creationId xmlns:a16="http://schemas.microsoft.com/office/drawing/2014/main" id="{4601F0B6-9631-42CC-9F00-8485BEFE4CA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88" name="AutoShape 48" descr="feature_arrow">
          <a:extLst>
            <a:ext uri="{FF2B5EF4-FFF2-40B4-BE49-F238E27FC236}">
              <a16:creationId xmlns:a16="http://schemas.microsoft.com/office/drawing/2014/main" id="{2D157FCA-D312-431F-ABB8-CBF5592EB3D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89" name="AutoShape 49" descr="feature_arrow">
          <a:extLst>
            <a:ext uri="{FF2B5EF4-FFF2-40B4-BE49-F238E27FC236}">
              <a16:creationId xmlns:a16="http://schemas.microsoft.com/office/drawing/2014/main" id="{494BA791-7ABD-48D7-8968-0B2EB226F87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90" name="AutoShape 50" descr="feature_arrow">
          <a:extLst>
            <a:ext uri="{FF2B5EF4-FFF2-40B4-BE49-F238E27FC236}">
              <a16:creationId xmlns:a16="http://schemas.microsoft.com/office/drawing/2014/main" id="{2BA96484-7ADF-4AD5-88CF-4DE828A5977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91" name="AutoShape 51" descr="feature_arrow">
          <a:extLst>
            <a:ext uri="{FF2B5EF4-FFF2-40B4-BE49-F238E27FC236}">
              <a16:creationId xmlns:a16="http://schemas.microsoft.com/office/drawing/2014/main" id="{15D9846E-4D6B-41CE-AA92-F8CCE44B868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92" name="AutoShape 52" descr="feature_arrow">
          <a:extLst>
            <a:ext uri="{FF2B5EF4-FFF2-40B4-BE49-F238E27FC236}">
              <a16:creationId xmlns:a16="http://schemas.microsoft.com/office/drawing/2014/main" id="{D2C08A0F-4E66-40FA-BAED-A25F188EC48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93" name="AutoShape 53" descr="feature_arrow">
          <a:extLst>
            <a:ext uri="{FF2B5EF4-FFF2-40B4-BE49-F238E27FC236}">
              <a16:creationId xmlns:a16="http://schemas.microsoft.com/office/drawing/2014/main" id="{0AA19D94-1C63-4FF3-A3AE-6DA8A078A4D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94" name="AutoShape 54" descr="feature_arrow">
          <a:extLst>
            <a:ext uri="{FF2B5EF4-FFF2-40B4-BE49-F238E27FC236}">
              <a16:creationId xmlns:a16="http://schemas.microsoft.com/office/drawing/2014/main" id="{87F4895A-42DB-484D-8018-61DC11B6499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95" name="AutoShape 55" descr="feature_arrow">
          <a:extLst>
            <a:ext uri="{FF2B5EF4-FFF2-40B4-BE49-F238E27FC236}">
              <a16:creationId xmlns:a16="http://schemas.microsoft.com/office/drawing/2014/main" id="{39DEC2B8-A991-4F9C-A47A-768648073DA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96" name="AutoShape 56" descr="feature_arrow">
          <a:extLst>
            <a:ext uri="{FF2B5EF4-FFF2-40B4-BE49-F238E27FC236}">
              <a16:creationId xmlns:a16="http://schemas.microsoft.com/office/drawing/2014/main" id="{DE46DD16-6948-4391-B2CC-69750142BC6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97" name="AutoShape 57" descr="feature_arrow">
          <a:extLst>
            <a:ext uri="{FF2B5EF4-FFF2-40B4-BE49-F238E27FC236}">
              <a16:creationId xmlns:a16="http://schemas.microsoft.com/office/drawing/2014/main" id="{17341CF8-595C-4434-B1C5-F3FE8BB4088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98" name="AutoShape 58" descr="feature_arrow">
          <a:extLst>
            <a:ext uri="{FF2B5EF4-FFF2-40B4-BE49-F238E27FC236}">
              <a16:creationId xmlns:a16="http://schemas.microsoft.com/office/drawing/2014/main" id="{7D5515D5-266A-4FD9-8DDA-BD82F92E5B8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99" name="AutoShape 59" descr="feature_arrow">
          <a:extLst>
            <a:ext uri="{FF2B5EF4-FFF2-40B4-BE49-F238E27FC236}">
              <a16:creationId xmlns:a16="http://schemas.microsoft.com/office/drawing/2014/main" id="{12D1C5AB-27A9-4579-88C2-0460A089FBB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00" name="AutoShape 60" descr="feature_arrow">
          <a:extLst>
            <a:ext uri="{FF2B5EF4-FFF2-40B4-BE49-F238E27FC236}">
              <a16:creationId xmlns:a16="http://schemas.microsoft.com/office/drawing/2014/main" id="{16E2A440-DBF3-4B57-92EC-7989CA51948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01" name="AutoShape 61" descr="feature_arrow">
          <a:extLst>
            <a:ext uri="{FF2B5EF4-FFF2-40B4-BE49-F238E27FC236}">
              <a16:creationId xmlns:a16="http://schemas.microsoft.com/office/drawing/2014/main" id="{C489BF03-5BB2-41DC-A086-59EC13979F5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02" name="AutoShape 62" descr="feature_arrow">
          <a:extLst>
            <a:ext uri="{FF2B5EF4-FFF2-40B4-BE49-F238E27FC236}">
              <a16:creationId xmlns:a16="http://schemas.microsoft.com/office/drawing/2014/main" id="{DEF6E2BD-FF2A-4E51-A450-4115CDF4335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03" name="AutoShape 63" descr="feature_arrow">
          <a:extLst>
            <a:ext uri="{FF2B5EF4-FFF2-40B4-BE49-F238E27FC236}">
              <a16:creationId xmlns:a16="http://schemas.microsoft.com/office/drawing/2014/main" id="{7BA03160-00C4-4CA0-AD5A-69A146D86BE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04" name="AutoShape 64" descr="feature_arrow">
          <a:extLst>
            <a:ext uri="{FF2B5EF4-FFF2-40B4-BE49-F238E27FC236}">
              <a16:creationId xmlns:a16="http://schemas.microsoft.com/office/drawing/2014/main" id="{BDB20DA1-CD91-487D-8EE0-0F659D8232D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05" name="AutoShape 65" descr="feature_arrow">
          <a:extLst>
            <a:ext uri="{FF2B5EF4-FFF2-40B4-BE49-F238E27FC236}">
              <a16:creationId xmlns:a16="http://schemas.microsoft.com/office/drawing/2014/main" id="{FA18DE24-3A95-4F29-B602-1724D8850B4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06" name="AutoShape 66" descr="feature_arrow">
          <a:extLst>
            <a:ext uri="{FF2B5EF4-FFF2-40B4-BE49-F238E27FC236}">
              <a16:creationId xmlns:a16="http://schemas.microsoft.com/office/drawing/2014/main" id="{9F7DD253-3BA6-4978-A1C0-206CDF696C5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07" name="AutoShape 67" descr="feature_arrow">
          <a:extLst>
            <a:ext uri="{FF2B5EF4-FFF2-40B4-BE49-F238E27FC236}">
              <a16:creationId xmlns:a16="http://schemas.microsoft.com/office/drawing/2014/main" id="{A779B0B7-135C-417A-BC61-4391E9792D4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08" name="AutoShape 68" descr="feature_arrow">
          <a:extLst>
            <a:ext uri="{FF2B5EF4-FFF2-40B4-BE49-F238E27FC236}">
              <a16:creationId xmlns:a16="http://schemas.microsoft.com/office/drawing/2014/main" id="{420A5189-9442-4B39-A0FE-58489464D3F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09" name="AutoShape 69" descr="feature_arrow">
          <a:extLst>
            <a:ext uri="{FF2B5EF4-FFF2-40B4-BE49-F238E27FC236}">
              <a16:creationId xmlns:a16="http://schemas.microsoft.com/office/drawing/2014/main" id="{2ADF9F8D-066B-4975-98F9-328D4E374F8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10" name="AutoShape 70" descr="feature_arrow">
          <a:extLst>
            <a:ext uri="{FF2B5EF4-FFF2-40B4-BE49-F238E27FC236}">
              <a16:creationId xmlns:a16="http://schemas.microsoft.com/office/drawing/2014/main" id="{723D7074-6291-4255-8CE9-670BCEA637E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11" name="AutoShape 71" descr="feature_arrow">
          <a:extLst>
            <a:ext uri="{FF2B5EF4-FFF2-40B4-BE49-F238E27FC236}">
              <a16:creationId xmlns:a16="http://schemas.microsoft.com/office/drawing/2014/main" id="{B5398682-5385-4504-84D5-BB12DA0F9B7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12" name="AutoShape 72" descr="feature_arrow">
          <a:extLst>
            <a:ext uri="{FF2B5EF4-FFF2-40B4-BE49-F238E27FC236}">
              <a16:creationId xmlns:a16="http://schemas.microsoft.com/office/drawing/2014/main" id="{B6B08507-184B-4CEB-86C7-7E82E4BCCD3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13" name="AutoShape 73" descr="feature_arrow">
          <a:extLst>
            <a:ext uri="{FF2B5EF4-FFF2-40B4-BE49-F238E27FC236}">
              <a16:creationId xmlns:a16="http://schemas.microsoft.com/office/drawing/2014/main" id="{24DDFA04-75AF-4494-9490-822398AB4F4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14" name="AutoShape 74" descr="feature_arrow">
          <a:extLst>
            <a:ext uri="{FF2B5EF4-FFF2-40B4-BE49-F238E27FC236}">
              <a16:creationId xmlns:a16="http://schemas.microsoft.com/office/drawing/2014/main" id="{570E323F-4CCC-4E3A-803F-BD1289E2482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15" name="AutoShape 75" descr="feature_arrow">
          <a:extLst>
            <a:ext uri="{FF2B5EF4-FFF2-40B4-BE49-F238E27FC236}">
              <a16:creationId xmlns:a16="http://schemas.microsoft.com/office/drawing/2014/main" id="{971247D1-4C45-4F56-B706-E7E3C1D74DD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16" name="AutoShape 76" descr="feature_arrow">
          <a:extLst>
            <a:ext uri="{FF2B5EF4-FFF2-40B4-BE49-F238E27FC236}">
              <a16:creationId xmlns:a16="http://schemas.microsoft.com/office/drawing/2014/main" id="{DDD86E57-BD4E-448D-BE73-3513D6E8141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17" name="AutoShape 77" descr="feature_arrow">
          <a:extLst>
            <a:ext uri="{FF2B5EF4-FFF2-40B4-BE49-F238E27FC236}">
              <a16:creationId xmlns:a16="http://schemas.microsoft.com/office/drawing/2014/main" id="{89B68BEF-301A-4263-AA1C-BF9641F427F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18" name="AutoShape 78" descr="feature_arrow">
          <a:extLst>
            <a:ext uri="{FF2B5EF4-FFF2-40B4-BE49-F238E27FC236}">
              <a16:creationId xmlns:a16="http://schemas.microsoft.com/office/drawing/2014/main" id="{BDB0AE51-65D4-4027-98EA-96016FF17CD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19" name="AutoShape 79" descr="feature_arrow">
          <a:extLst>
            <a:ext uri="{FF2B5EF4-FFF2-40B4-BE49-F238E27FC236}">
              <a16:creationId xmlns:a16="http://schemas.microsoft.com/office/drawing/2014/main" id="{64B1A505-E9EE-4627-B871-494139B36CB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20" name="AutoShape 80" descr="feature_arrow">
          <a:extLst>
            <a:ext uri="{FF2B5EF4-FFF2-40B4-BE49-F238E27FC236}">
              <a16:creationId xmlns:a16="http://schemas.microsoft.com/office/drawing/2014/main" id="{8ADF86E3-C8B4-4283-AD7C-1CB7A653377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21" name="AutoShape 81" descr="feature_arrow">
          <a:extLst>
            <a:ext uri="{FF2B5EF4-FFF2-40B4-BE49-F238E27FC236}">
              <a16:creationId xmlns:a16="http://schemas.microsoft.com/office/drawing/2014/main" id="{C5BC9185-6D99-416F-964F-5F7CDC728DD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22" name="AutoShape 82" descr="feature_arrow">
          <a:extLst>
            <a:ext uri="{FF2B5EF4-FFF2-40B4-BE49-F238E27FC236}">
              <a16:creationId xmlns:a16="http://schemas.microsoft.com/office/drawing/2014/main" id="{053A4040-28C0-49C4-A323-D4910E1C353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23" name="AutoShape 83" descr="feature_arrow">
          <a:extLst>
            <a:ext uri="{FF2B5EF4-FFF2-40B4-BE49-F238E27FC236}">
              <a16:creationId xmlns:a16="http://schemas.microsoft.com/office/drawing/2014/main" id="{9D4F0517-3048-4B66-93B8-6545B248E5C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24" name="AutoShape 84" descr="feature_arrow">
          <a:extLst>
            <a:ext uri="{FF2B5EF4-FFF2-40B4-BE49-F238E27FC236}">
              <a16:creationId xmlns:a16="http://schemas.microsoft.com/office/drawing/2014/main" id="{348C662A-9AFD-421D-ACC3-587A90B3564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25" name="AutoShape 85" descr="feature_arrow">
          <a:extLst>
            <a:ext uri="{FF2B5EF4-FFF2-40B4-BE49-F238E27FC236}">
              <a16:creationId xmlns:a16="http://schemas.microsoft.com/office/drawing/2014/main" id="{46A2F08A-E32B-4B80-BD00-284266D1704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26" name="AutoShape 86" descr="feature_arrow">
          <a:extLst>
            <a:ext uri="{FF2B5EF4-FFF2-40B4-BE49-F238E27FC236}">
              <a16:creationId xmlns:a16="http://schemas.microsoft.com/office/drawing/2014/main" id="{CB0AFF6E-8564-4A81-8992-2EB615A8C67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27" name="AutoShape 87" descr="feature_arrow">
          <a:extLst>
            <a:ext uri="{FF2B5EF4-FFF2-40B4-BE49-F238E27FC236}">
              <a16:creationId xmlns:a16="http://schemas.microsoft.com/office/drawing/2014/main" id="{2A942172-1F15-4200-932A-A2E63985313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28" name="AutoShape 88" descr="feature_arrow">
          <a:extLst>
            <a:ext uri="{FF2B5EF4-FFF2-40B4-BE49-F238E27FC236}">
              <a16:creationId xmlns:a16="http://schemas.microsoft.com/office/drawing/2014/main" id="{9A3660ED-90A8-421E-B7A8-C51CEFE9AFD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29" name="AutoShape 89" descr="feature_arrow">
          <a:extLst>
            <a:ext uri="{FF2B5EF4-FFF2-40B4-BE49-F238E27FC236}">
              <a16:creationId xmlns:a16="http://schemas.microsoft.com/office/drawing/2014/main" id="{109B8EF2-A65A-4FE8-BFA6-C7935631A4F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30" name="AutoShape 90" descr="feature_arrow">
          <a:extLst>
            <a:ext uri="{FF2B5EF4-FFF2-40B4-BE49-F238E27FC236}">
              <a16:creationId xmlns:a16="http://schemas.microsoft.com/office/drawing/2014/main" id="{17A68333-08D7-44B7-8A9E-7A2D28C6B2F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31" name="AutoShape 91" descr="feature_arrow">
          <a:extLst>
            <a:ext uri="{FF2B5EF4-FFF2-40B4-BE49-F238E27FC236}">
              <a16:creationId xmlns:a16="http://schemas.microsoft.com/office/drawing/2014/main" id="{5F84E483-2D18-4F50-8868-C8F64930EA0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32" name="AutoShape 92" descr="feature_arrow">
          <a:extLst>
            <a:ext uri="{FF2B5EF4-FFF2-40B4-BE49-F238E27FC236}">
              <a16:creationId xmlns:a16="http://schemas.microsoft.com/office/drawing/2014/main" id="{C26FCF3A-28FE-40B9-8DA2-AE254B5BB77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33" name="AutoShape 93" descr="feature_arrow">
          <a:extLst>
            <a:ext uri="{FF2B5EF4-FFF2-40B4-BE49-F238E27FC236}">
              <a16:creationId xmlns:a16="http://schemas.microsoft.com/office/drawing/2014/main" id="{10EE3E88-AC7F-4F2E-99D2-7D55EAF086A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34" name="AutoShape 94" descr="feature_arrow">
          <a:extLst>
            <a:ext uri="{FF2B5EF4-FFF2-40B4-BE49-F238E27FC236}">
              <a16:creationId xmlns:a16="http://schemas.microsoft.com/office/drawing/2014/main" id="{1807A2E9-C12C-41BD-BFEB-09DC06CDA58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35" name="AutoShape 95" descr="feature_arrow">
          <a:extLst>
            <a:ext uri="{FF2B5EF4-FFF2-40B4-BE49-F238E27FC236}">
              <a16:creationId xmlns:a16="http://schemas.microsoft.com/office/drawing/2014/main" id="{AF6FFFF7-487B-4F7B-A73A-36200D432E9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36" name="AutoShape 96" descr="feature_arrow">
          <a:extLst>
            <a:ext uri="{FF2B5EF4-FFF2-40B4-BE49-F238E27FC236}">
              <a16:creationId xmlns:a16="http://schemas.microsoft.com/office/drawing/2014/main" id="{C2CDFB06-BEDB-443F-94D8-57E816570A6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37" name="AutoShape 97" descr="feature_arrow">
          <a:extLst>
            <a:ext uri="{FF2B5EF4-FFF2-40B4-BE49-F238E27FC236}">
              <a16:creationId xmlns:a16="http://schemas.microsoft.com/office/drawing/2014/main" id="{17BEA39C-CD4E-4112-81EE-E2ECD6CC79C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38" name="AutoShape 98" descr="feature_arrow">
          <a:extLst>
            <a:ext uri="{FF2B5EF4-FFF2-40B4-BE49-F238E27FC236}">
              <a16:creationId xmlns:a16="http://schemas.microsoft.com/office/drawing/2014/main" id="{BF772D86-8139-4159-A119-06FE6D94F71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39" name="AutoShape 99" descr="feature_arrow">
          <a:extLst>
            <a:ext uri="{FF2B5EF4-FFF2-40B4-BE49-F238E27FC236}">
              <a16:creationId xmlns:a16="http://schemas.microsoft.com/office/drawing/2014/main" id="{B2090655-5172-4B38-9CE2-4EAF35DD292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40" name="AutoShape 100" descr="feature_arrow">
          <a:extLst>
            <a:ext uri="{FF2B5EF4-FFF2-40B4-BE49-F238E27FC236}">
              <a16:creationId xmlns:a16="http://schemas.microsoft.com/office/drawing/2014/main" id="{5E41F538-9CFE-4890-95C3-00B1FF6C00F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41" name="AutoShape 101" descr="feature_arrow">
          <a:extLst>
            <a:ext uri="{FF2B5EF4-FFF2-40B4-BE49-F238E27FC236}">
              <a16:creationId xmlns:a16="http://schemas.microsoft.com/office/drawing/2014/main" id="{284FBE9D-1A6E-4586-9245-405514BCC29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42" name="AutoShape 102" descr="feature_arrow">
          <a:extLst>
            <a:ext uri="{FF2B5EF4-FFF2-40B4-BE49-F238E27FC236}">
              <a16:creationId xmlns:a16="http://schemas.microsoft.com/office/drawing/2014/main" id="{1BE02C72-9FD6-4D17-AC80-3CFADDFB66A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43" name="AutoShape 103" descr="feature_arrow">
          <a:extLst>
            <a:ext uri="{FF2B5EF4-FFF2-40B4-BE49-F238E27FC236}">
              <a16:creationId xmlns:a16="http://schemas.microsoft.com/office/drawing/2014/main" id="{D5C8E15D-EE60-4DFA-9632-E3518635C2D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44" name="AutoShape 104" descr="feature_arrow">
          <a:extLst>
            <a:ext uri="{FF2B5EF4-FFF2-40B4-BE49-F238E27FC236}">
              <a16:creationId xmlns:a16="http://schemas.microsoft.com/office/drawing/2014/main" id="{A13F4398-A589-4B67-AB38-CBB72148B5F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45" name="AutoShape 105" descr="feature_arrow">
          <a:extLst>
            <a:ext uri="{FF2B5EF4-FFF2-40B4-BE49-F238E27FC236}">
              <a16:creationId xmlns:a16="http://schemas.microsoft.com/office/drawing/2014/main" id="{69E200D2-E178-4AFB-995C-4B049BCF2C8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46" name="AutoShape 106" descr="feature_arrow">
          <a:extLst>
            <a:ext uri="{FF2B5EF4-FFF2-40B4-BE49-F238E27FC236}">
              <a16:creationId xmlns:a16="http://schemas.microsoft.com/office/drawing/2014/main" id="{EA5462A6-F2FA-45DB-9D0D-1EA319EE5EC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47" name="AutoShape 107" descr="feature_arrow">
          <a:extLst>
            <a:ext uri="{FF2B5EF4-FFF2-40B4-BE49-F238E27FC236}">
              <a16:creationId xmlns:a16="http://schemas.microsoft.com/office/drawing/2014/main" id="{E473FC1D-0618-49C2-9FE9-7146E0E9E29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48" name="AutoShape 108" descr="feature_arrow">
          <a:extLst>
            <a:ext uri="{FF2B5EF4-FFF2-40B4-BE49-F238E27FC236}">
              <a16:creationId xmlns:a16="http://schemas.microsoft.com/office/drawing/2014/main" id="{4DFC8FC7-CFD5-4201-8ABF-25B3707F12B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49" name="AutoShape 109" descr="feature_arrow">
          <a:extLst>
            <a:ext uri="{FF2B5EF4-FFF2-40B4-BE49-F238E27FC236}">
              <a16:creationId xmlns:a16="http://schemas.microsoft.com/office/drawing/2014/main" id="{59DB6966-2A3B-48D2-A9EE-8B2E9DE61B0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50" name="AutoShape 110" descr="feature_arrow">
          <a:extLst>
            <a:ext uri="{FF2B5EF4-FFF2-40B4-BE49-F238E27FC236}">
              <a16:creationId xmlns:a16="http://schemas.microsoft.com/office/drawing/2014/main" id="{1982907C-C76D-4776-B256-73C43D1D596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51" name="AutoShape 111" descr="feature_arrow">
          <a:extLst>
            <a:ext uri="{FF2B5EF4-FFF2-40B4-BE49-F238E27FC236}">
              <a16:creationId xmlns:a16="http://schemas.microsoft.com/office/drawing/2014/main" id="{EC40BFBE-2B91-4CDB-83FC-BC0255CCC5D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52" name="AutoShape 112" descr="feature_arrow">
          <a:extLst>
            <a:ext uri="{FF2B5EF4-FFF2-40B4-BE49-F238E27FC236}">
              <a16:creationId xmlns:a16="http://schemas.microsoft.com/office/drawing/2014/main" id="{E83388E1-E06C-47BE-B2DB-C79B496011B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53" name="AutoShape 113" descr="feature_arrow">
          <a:extLst>
            <a:ext uri="{FF2B5EF4-FFF2-40B4-BE49-F238E27FC236}">
              <a16:creationId xmlns:a16="http://schemas.microsoft.com/office/drawing/2014/main" id="{15065126-9D82-432B-A47F-7B698FF24A1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54" name="AutoShape 114" descr="feature_arrow">
          <a:extLst>
            <a:ext uri="{FF2B5EF4-FFF2-40B4-BE49-F238E27FC236}">
              <a16:creationId xmlns:a16="http://schemas.microsoft.com/office/drawing/2014/main" id="{F3AA93F6-DB9A-43E6-B7E1-A007C5DA387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55" name="AutoShape 115" descr="feature_arrow">
          <a:extLst>
            <a:ext uri="{FF2B5EF4-FFF2-40B4-BE49-F238E27FC236}">
              <a16:creationId xmlns:a16="http://schemas.microsoft.com/office/drawing/2014/main" id="{88DA3720-1B35-4B67-9948-23F5D6FBB1F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56" name="AutoShape 116" descr="feature_arrow">
          <a:extLst>
            <a:ext uri="{FF2B5EF4-FFF2-40B4-BE49-F238E27FC236}">
              <a16:creationId xmlns:a16="http://schemas.microsoft.com/office/drawing/2014/main" id="{E79166FB-9CDD-492F-99C7-3F1A7CF9280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57" name="AutoShape 117" descr="feature_arrow">
          <a:extLst>
            <a:ext uri="{FF2B5EF4-FFF2-40B4-BE49-F238E27FC236}">
              <a16:creationId xmlns:a16="http://schemas.microsoft.com/office/drawing/2014/main" id="{2CD8062C-3EE4-4A97-91E6-F6A56937941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58" name="AutoShape 118" descr="feature_arrow">
          <a:extLst>
            <a:ext uri="{FF2B5EF4-FFF2-40B4-BE49-F238E27FC236}">
              <a16:creationId xmlns:a16="http://schemas.microsoft.com/office/drawing/2014/main" id="{181B30D1-A8E2-4DAE-ACC1-30BF339DE25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59" name="AutoShape 119" descr="feature_arrow">
          <a:extLst>
            <a:ext uri="{FF2B5EF4-FFF2-40B4-BE49-F238E27FC236}">
              <a16:creationId xmlns:a16="http://schemas.microsoft.com/office/drawing/2014/main" id="{206670B0-8554-4419-919B-AEA3B7FF5C1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60" name="AutoShape 120" descr="feature_arrow">
          <a:extLst>
            <a:ext uri="{FF2B5EF4-FFF2-40B4-BE49-F238E27FC236}">
              <a16:creationId xmlns:a16="http://schemas.microsoft.com/office/drawing/2014/main" id="{7B332242-EE3F-4FDA-8D0C-14E47237632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61" name="AutoShape 121" descr="feature_arrow">
          <a:extLst>
            <a:ext uri="{FF2B5EF4-FFF2-40B4-BE49-F238E27FC236}">
              <a16:creationId xmlns:a16="http://schemas.microsoft.com/office/drawing/2014/main" id="{124CF313-6D93-469E-AC09-772A69B0E23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62" name="AutoShape 122" descr="feature_arrow">
          <a:extLst>
            <a:ext uri="{FF2B5EF4-FFF2-40B4-BE49-F238E27FC236}">
              <a16:creationId xmlns:a16="http://schemas.microsoft.com/office/drawing/2014/main" id="{A8024AC1-0117-41D3-B49B-4DBE2E5F4AB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63" name="AutoShape 123" descr="feature_arrow">
          <a:extLst>
            <a:ext uri="{FF2B5EF4-FFF2-40B4-BE49-F238E27FC236}">
              <a16:creationId xmlns:a16="http://schemas.microsoft.com/office/drawing/2014/main" id="{3BB77A3C-2C99-4B8C-B8EA-00BA2DF4E23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64" name="AutoShape 124" descr="feature_arrow">
          <a:extLst>
            <a:ext uri="{FF2B5EF4-FFF2-40B4-BE49-F238E27FC236}">
              <a16:creationId xmlns:a16="http://schemas.microsoft.com/office/drawing/2014/main" id="{743C77AE-26CC-491A-B566-2F3E2F372BC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65" name="AutoShape 125" descr="feature_arrow">
          <a:extLst>
            <a:ext uri="{FF2B5EF4-FFF2-40B4-BE49-F238E27FC236}">
              <a16:creationId xmlns:a16="http://schemas.microsoft.com/office/drawing/2014/main" id="{303320E7-7B02-450F-8A32-841F1ED17F5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66" name="AutoShape 126" descr="feature_arrow">
          <a:extLst>
            <a:ext uri="{FF2B5EF4-FFF2-40B4-BE49-F238E27FC236}">
              <a16:creationId xmlns:a16="http://schemas.microsoft.com/office/drawing/2014/main" id="{990505E5-46A6-4091-8517-A34A4B68565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67" name="AutoShape 127" descr="feature_arrow">
          <a:extLst>
            <a:ext uri="{FF2B5EF4-FFF2-40B4-BE49-F238E27FC236}">
              <a16:creationId xmlns:a16="http://schemas.microsoft.com/office/drawing/2014/main" id="{48ED2173-D246-4C50-B07E-63C985961DE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68" name="AutoShape 128" descr="feature_arrow">
          <a:extLst>
            <a:ext uri="{FF2B5EF4-FFF2-40B4-BE49-F238E27FC236}">
              <a16:creationId xmlns:a16="http://schemas.microsoft.com/office/drawing/2014/main" id="{05CF1E78-7693-4138-887B-6AFB693FDE1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69" name="AutoShape 129" descr="feature_arrow">
          <a:extLst>
            <a:ext uri="{FF2B5EF4-FFF2-40B4-BE49-F238E27FC236}">
              <a16:creationId xmlns:a16="http://schemas.microsoft.com/office/drawing/2014/main" id="{0D9821BF-991B-483D-B241-0325711C832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70" name="AutoShape 130" descr="feature_arrow">
          <a:extLst>
            <a:ext uri="{FF2B5EF4-FFF2-40B4-BE49-F238E27FC236}">
              <a16:creationId xmlns:a16="http://schemas.microsoft.com/office/drawing/2014/main" id="{DAD21BC0-6239-41EE-8763-60F095518E5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71" name="AutoShape 131" descr="feature_arrow">
          <a:extLst>
            <a:ext uri="{FF2B5EF4-FFF2-40B4-BE49-F238E27FC236}">
              <a16:creationId xmlns:a16="http://schemas.microsoft.com/office/drawing/2014/main" id="{730F529B-772A-49AB-99BF-3E9ABA2CDC7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72" name="AutoShape 132" descr="feature_arrow">
          <a:extLst>
            <a:ext uri="{FF2B5EF4-FFF2-40B4-BE49-F238E27FC236}">
              <a16:creationId xmlns:a16="http://schemas.microsoft.com/office/drawing/2014/main" id="{351DCE83-4EB3-49BB-BC2C-6176DFA37A7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73" name="AutoShape 133" descr="feature_arrow">
          <a:extLst>
            <a:ext uri="{FF2B5EF4-FFF2-40B4-BE49-F238E27FC236}">
              <a16:creationId xmlns:a16="http://schemas.microsoft.com/office/drawing/2014/main" id="{99B7F2B6-5B5B-44AD-9232-1AFCC7F00EF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74" name="AutoShape 134" descr="feature_arrow">
          <a:extLst>
            <a:ext uri="{FF2B5EF4-FFF2-40B4-BE49-F238E27FC236}">
              <a16:creationId xmlns:a16="http://schemas.microsoft.com/office/drawing/2014/main" id="{947171F2-0856-47C6-86C7-46842511ACC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75" name="AutoShape 135" descr="feature_arrow">
          <a:extLst>
            <a:ext uri="{FF2B5EF4-FFF2-40B4-BE49-F238E27FC236}">
              <a16:creationId xmlns:a16="http://schemas.microsoft.com/office/drawing/2014/main" id="{7F6E6650-81C1-42CA-9191-F985C56272C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76" name="AutoShape 136" descr="feature_arrow">
          <a:extLst>
            <a:ext uri="{FF2B5EF4-FFF2-40B4-BE49-F238E27FC236}">
              <a16:creationId xmlns:a16="http://schemas.microsoft.com/office/drawing/2014/main" id="{DE2DC447-A72B-44A9-AF95-9EC2C5EEBD0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77" name="AutoShape 137" descr="feature_arrow">
          <a:extLst>
            <a:ext uri="{FF2B5EF4-FFF2-40B4-BE49-F238E27FC236}">
              <a16:creationId xmlns:a16="http://schemas.microsoft.com/office/drawing/2014/main" id="{D2ABE9BD-A08C-4998-A538-2B8CDC61618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78" name="AutoShape 138" descr="feature_arrow">
          <a:extLst>
            <a:ext uri="{FF2B5EF4-FFF2-40B4-BE49-F238E27FC236}">
              <a16:creationId xmlns:a16="http://schemas.microsoft.com/office/drawing/2014/main" id="{E45A02DF-F35E-4B8D-A6B1-91D1B27B262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79" name="AutoShape 139" descr="feature_arrow">
          <a:extLst>
            <a:ext uri="{FF2B5EF4-FFF2-40B4-BE49-F238E27FC236}">
              <a16:creationId xmlns:a16="http://schemas.microsoft.com/office/drawing/2014/main" id="{FC377653-FC73-4E0F-A784-01896B9CD56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80" name="AutoShape 1" descr="feature_arrow">
          <a:extLst>
            <a:ext uri="{FF2B5EF4-FFF2-40B4-BE49-F238E27FC236}">
              <a16:creationId xmlns:a16="http://schemas.microsoft.com/office/drawing/2014/main" id="{0A851FAD-04F5-4199-999C-A49C87BBC09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81" name="AutoShape 2" descr="feature_arrow">
          <a:extLst>
            <a:ext uri="{FF2B5EF4-FFF2-40B4-BE49-F238E27FC236}">
              <a16:creationId xmlns:a16="http://schemas.microsoft.com/office/drawing/2014/main" id="{38E36EBA-2E31-4A62-ACFA-BE7E14CF9B9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82" name="AutoShape 3" descr="feature_arrow">
          <a:extLst>
            <a:ext uri="{FF2B5EF4-FFF2-40B4-BE49-F238E27FC236}">
              <a16:creationId xmlns:a16="http://schemas.microsoft.com/office/drawing/2014/main" id="{1A46159A-74AF-4DE7-94C5-DEEA760C3C0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83" name="AutoShape 4" descr="feature_arrow">
          <a:extLst>
            <a:ext uri="{FF2B5EF4-FFF2-40B4-BE49-F238E27FC236}">
              <a16:creationId xmlns:a16="http://schemas.microsoft.com/office/drawing/2014/main" id="{71A2E00C-C6FD-45B5-8DF4-8331A8A97A5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84" name="AutoShape 5" descr="feature_arrow">
          <a:extLst>
            <a:ext uri="{FF2B5EF4-FFF2-40B4-BE49-F238E27FC236}">
              <a16:creationId xmlns:a16="http://schemas.microsoft.com/office/drawing/2014/main" id="{8F252420-BD64-48AE-9AC1-AE19E39C5DF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85" name="AutoShape 6" descr="feature_arrow">
          <a:extLst>
            <a:ext uri="{FF2B5EF4-FFF2-40B4-BE49-F238E27FC236}">
              <a16:creationId xmlns:a16="http://schemas.microsoft.com/office/drawing/2014/main" id="{DC2AD42E-CD71-4F37-911B-F9166C1DBCF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86" name="AutoShape 7" descr="feature_arrow">
          <a:extLst>
            <a:ext uri="{FF2B5EF4-FFF2-40B4-BE49-F238E27FC236}">
              <a16:creationId xmlns:a16="http://schemas.microsoft.com/office/drawing/2014/main" id="{7929957B-E6F5-4BE5-A273-9A031BE4739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87" name="AutoShape 8" descr="feature_arrow">
          <a:extLst>
            <a:ext uri="{FF2B5EF4-FFF2-40B4-BE49-F238E27FC236}">
              <a16:creationId xmlns:a16="http://schemas.microsoft.com/office/drawing/2014/main" id="{3D271D6B-A28E-4102-B9E3-D1ADD6FA827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88" name="AutoShape 9" descr="feature_arrow">
          <a:extLst>
            <a:ext uri="{FF2B5EF4-FFF2-40B4-BE49-F238E27FC236}">
              <a16:creationId xmlns:a16="http://schemas.microsoft.com/office/drawing/2014/main" id="{50BA3DF6-3FDA-4FCE-A160-AD13E4370E4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89" name="AutoShape 10" descr="feature_arrow">
          <a:extLst>
            <a:ext uri="{FF2B5EF4-FFF2-40B4-BE49-F238E27FC236}">
              <a16:creationId xmlns:a16="http://schemas.microsoft.com/office/drawing/2014/main" id="{81E81194-4F74-42FC-8503-50B6C07108F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90" name="AutoShape 11" descr="feature_arrow">
          <a:extLst>
            <a:ext uri="{FF2B5EF4-FFF2-40B4-BE49-F238E27FC236}">
              <a16:creationId xmlns:a16="http://schemas.microsoft.com/office/drawing/2014/main" id="{B2CF753A-C7E9-405F-ACB9-11DD183F031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91" name="AutoShape 12" descr="feature_arrow">
          <a:extLst>
            <a:ext uri="{FF2B5EF4-FFF2-40B4-BE49-F238E27FC236}">
              <a16:creationId xmlns:a16="http://schemas.microsoft.com/office/drawing/2014/main" id="{8EFACFFC-7D86-49EF-B47E-8136C63ED42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92" name="AutoShape 13" descr="feature_arrow">
          <a:extLst>
            <a:ext uri="{FF2B5EF4-FFF2-40B4-BE49-F238E27FC236}">
              <a16:creationId xmlns:a16="http://schemas.microsoft.com/office/drawing/2014/main" id="{C701CC71-D8DD-46F3-A634-719B6FC34BC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93" name="AutoShape 14" descr="feature_arrow">
          <a:extLst>
            <a:ext uri="{FF2B5EF4-FFF2-40B4-BE49-F238E27FC236}">
              <a16:creationId xmlns:a16="http://schemas.microsoft.com/office/drawing/2014/main" id="{799DACD6-BED2-4F49-A29B-56CE4A69D8E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94" name="AutoShape 15" descr="feature_arrow">
          <a:extLst>
            <a:ext uri="{FF2B5EF4-FFF2-40B4-BE49-F238E27FC236}">
              <a16:creationId xmlns:a16="http://schemas.microsoft.com/office/drawing/2014/main" id="{BEFF145F-C038-4EC0-9C91-9202661A340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95" name="AutoShape 16" descr="feature_arrow">
          <a:extLst>
            <a:ext uri="{FF2B5EF4-FFF2-40B4-BE49-F238E27FC236}">
              <a16:creationId xmlns:a16="http://schemas.microsoft.com/office/drawing/2014/main" id="{07F8ECA5-34FF-403B-BC54-D53A1ECF0E8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96" name="AutoShape 17" descr="feature_arrow">
          <a:extLst>
            <a:ext uri="{FF2B5EF4-FFF2-40B4-BE49-F238E27FC236}">
              <a16:creationId xmlns:a16="http://schemas.microsoft.com/office/drawing/2014/main" id="{CA4A78E9-176C-4133-A570-CE884F88C18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97" name="AutoShape 18" descr="feature_arrow">
          <a:extLst>
            <a:ext uri="{FF2B5EF4-FFF2-40B4-BE49-F238E27FC236}">
              <a16:creationId xmlns:a16="http://schemas.microsoft.com/office/drawing/2014/main" id="{DA9D317D-7BE9-4573-B4EB-7CA53E685FE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98" name="AutoShape 19" descr="feature_arrow">
          <a:extLst>
            <a:ext uri="{FF2B5EF4-FFF2-40B4-BE49-F238E27FC236}">
              <a16:creationId xmlns:a16="http://schemas.microsoft.com/office/drawing/2014/main" id="{85E7C8E2-12EA-48EB-B863-F3813416FF2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299" name="AutoShape 20" descr="feature_arrow">
          <a:extLst>
            <a:ext uri="{FF2B5EF4-FFF2-40B4-BE49-F238E27FC236}">
              <a16:creationId xmlns:a16="http://schemas.microsoft.com/office/drawing/2014/main" id="{1897BD6F-52B9-48D5-B233-676B70854CC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00" name="AutoShape 21" descr="feature_arrow">
          <a:extLst>
            <a:ext uri="{FF2B5EF4-FFF2-40B4-BE49-F238E27FC236}">
              <a16:creationId xmlns:a16="http://schemas.microsoft.com/office/drawing/2014/main" id="{20F9469B-BE62-4912-975E-40FEB1149A3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01" name="AutoShape 22" descr="feature_arrow">
          <a:extLst>
            <a:ext uri="{FF2B5EF4-FFF2-40B4-BE49-F238E27FC236}">
              <a16:creationId xmlns:a16="http://schemas.microsoft.com/office/drawing/2014/main" id="{CBC1BAAC-2B9B-42EA-90A9-D8FB09AA490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02" name="AutoShape 23" descr="feature_arrow">
          <a:extLst>
            <a:ext uri="{FF2B5EF4-FFF2-40B4-BE49-F238E27FC236}">
              <a16:creationId xmlns:a16="http://schemas.microsoft.com/office/drawing/2014/main" id="{A9A4A0CD-ADFB-48AF-BB28-9791EDD9C60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03" name="AutoShape 24" descr="feature_arrow">
          <a:extLst>
            <a:ext uri="{FF2B5EF4-FFF2-40B4-BE49-F238E27FC236}">
              <a16:creationId xmlns:a16="http://schemas.microsoft.com/office/drawing/2014/main" id="{7BAD3090-E6D8-4F89-A385-85D30DF133B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04" name="AutoShape 25" descr="feature_arrow">
          <a:extLst>
            <a:ext uri="{FF2B5EF4-FFF2-40B4-BE49-F238E27FC236}">
              <a16:creationId xmlns:a16="http://schemas.microsoft.com/office/drawing/2014/main" id="{364DDAEC-675E-4C38-8A54-C514A4C98CA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05" name="AutoShape 26" descr="feature_arrow">
          <a:extLst>
            <a:ext uri="{FF2B5EF4-FFF2-40B4-BE49-F238E27FC236}">
              <a16:creationId xmlns:a16="http://schemas.microsoft.com/office/drawing/2014/main" id="{0514054B-3528-4975-B2A6-407B1AF70B9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06" name="AutoShape 27" descr="feature_arrow">
          <a:extLst>
            <a:ext uri="{FF2B5EF4-FFF2-40B4-BE49-F238E27FC236}">
              <a16:creationId xmlns:a16="http://schemas.microsoft.com/office/drawing/2014/main" id="{B48BA826-1AB6-43DD-817B-66BF51CC886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07" name="AutoShape 28" descr="feature_arrow">
          <a:extLst>
            <a:ext uri="{FF2B5EF4-FFF2-40B4-BE49-F238E27FC236}">
              <a16:creationId xmlns:a16="http://schemas.microsoft.com/office/drawing/2014/main" id="{3D769C1B-D0D7-40AE-BD2B-3A72F537FD5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08" name="AutoShape 29" descr="feature_arrow">
          <a:extLst>
            <a:ext uri="{FF2B5EF4-FFF2-40B4-BE49-F238E27FC236}">
              <a16:creationId xmlns:a16="http://schemas.microsoft.com/office/drawing/2014/main" id="{6FF1AA53-051D-4A9E-86EA-934FF48AE08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09" name="AutoShape 30" descr="feature_arrow">
          <a:extLst>
            <a:ext uri="{FF2B5EF4-FFF2-40B4-BE49-F238E27FC236}">
              <a16:creationId xmlns:a16="http://schemas.microsoft.com/office/drawing/2014/main" id="{29E18AD2-AA23-451A-9B82-7A216472215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10" name="AutoShape 31" descr="feature_arrow">
          <a:extLst>
            <a:ext uri="{FF2B5EF4-FFF2-40B4-BE49-F238E27FC236}">
              <a16:creationId xmlns:a16="http://schemas.microsoft.com/office/drawing/2014/main" id="{3890D5B1-5337-4B9D-B2C0-9DDE616981B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11" name="AutoShape 32" descr="feature_arrow">
          <a:extLst>
            <a:ext uri="{FF2B5EF4-FFF2-40B4-BE49-F238E27FC236}">
              <a16:creationId xmlns:a16="http://schemas.microsoft.com/office/drawing/2014/main" id="{846770E1-EF25-4BEB-B2D0-3C6C9189784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12" name="AutoShape 33" descr="feature_arrow">
          <a:extLst>
            <a:ext uri="{FF2B5EF4-FFF2-40B4-BE49-F238E27FC236}">
              <a16:creationId xmlns:a16="http://schemas.microsoft.com/office/drawing/2014/main" id="{685A1FDC-77C9-405C-99A3-C911FA1E17B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13" name="AutoShape 34" descr="feature_arrow">
          <a:extLst>
            <a:ext uri="{FF2B5EF4-FFF2-40B4-BE49-F238E27FC236}">
              <a16:creationId xmlns:a16="http://schemas.microsoft.com/office/drawing/2014/main" id="{9AC9181C-4B07-4854-86D2-C29823377FC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14" name="AutoShape 35" descr="feature_arrow">
          <a:extLst>
            <a:ext uri="{FF2B5EF4-FFF2-40B4-BE49-F238E27FC236}">
              <a16:creationId xmlns:a16="http://schemas.microsoft.com/office/drawing/2014/main" id="{158B1311-DA51-42A8-BE98-7D9A533D48E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15" name="AutoShape 36" descr="feature_arrow">
          <a:extLst>
            <a:ext uri="{FF2B5EF4-FFF2-40B4-BE49-F238E27FC236}">
              <a16:creationId xmlns:a16="http://schemas.microsoft.com/office/drawing/2014/main" id="{D636AD33-A66D-42FF-9720-354A51776F3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16" name="AutoShape 37" descr="feature_arrow">
          <a:extLst>
            <a:ext uri="{FF2B5EF4-FFF2-40B4-BE49-F238E27FC236}">
              <a16:creationId xmlns:a16="http://schemas.microsoft.com/office/drawing/2014/main" id="{5AF3E0B5-2264-4DFA-8BFE-71E2555EACD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17" name="AutoShape 38" descr="feature_arrow">
          <a:extLst>
            <a:ext uri="{FF2B5EF4-FFF2-40B4-BE49-F238E27FC236}">
              <a16:creationId xmlns:a16="http://schemas.microsoft.com/office/drawing/2014/main" id="{D18A1C09-3AD0-460D-B8E3-052599E9557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18" name="AutoShape 39" descr="feature_arrow">
          <a:extLst>
            <a:ext uri="{FF2B5EF4-FFF2-40B4-BE49-F238E27FC236}">
              <a16:creationId xmlns:a16="http://schemas.microsoft.com/office/drawing/2014/main" id="{17BA8753-E745-43ED-81D3-4665DF1FC42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19" name="AutoShape 40" descr="feature_arrow">
          <a:extLst>
            <a:ext uri="{FF2B5EF4-FFF2-40B4-BE49-F238E27FC236}">
              <a16:creationId xmlns:a16="http://schemas.microsoft.com/office/drawing/2014/main" id="{1C4DDD8F-D75B-4DA4-8CBD-E31526088DE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20" name="AutoShape 41" descr="feature_arrow">
          <a:extLst>
            <a:ext uri="{FF2B5EF4-FFF2-40B4-BE49-F238E27FC236}">
              <a16:creationId xmlns:a16="http://schemas.microsoft.com/office/drawing/2014/main" id="{BD51F376-4D7B-437D-836C-0D55CA25565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21" name="AutoShape 42" descr="feature_arrow">
          <a:extLst>
            <a:ext uri="{FF2B5EF4-FFF2-40B4-BE49-F238E27FC236}">
              <a16:creationId xmlns:a16="http://schemas.microsoft.com/office/drawing/2014/main" id="{7E31BB88-9337-43BB-91AB-03595501565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22" name="AutoShape 43" descr="feature_arrow">
          <a:extLst>
            <a:ext uri="{FF2B5EF4-FFF2-40B4-BE49-F238E27FC236}">
              <a16:creationId xmlns:a16="http://schemas.microsoft.com/office/drawing/2014/main" id="{850CA6E6-F2D1-46C2-9229-532CA344AD5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23" name="AutoShape 44" descr="feature_arrow">
          <a:extLst>
            <a:ext uri="{FF2B5EF4-FFF2-40B4-BE49-F238E27FC236}">
              <a16:creationId xmlns:a16="http://schemas.microsoft.com/office/drawing/2014/main" id="{69FEFB99-992B-4C62-9BFE-710F246EB41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24" name="AutoShape 45" descr="feature_arrow">
          <a:extLst>
            <a:ext uri="{FF2B5EF4-FFF2-40B4-BE49-F238E27FC236}">
              <a16:creationId xmlns:a16="http://schemas.microsoft.com/office/drawing/2014/main" id="{2C31232A-334E-4C44-98D1-B7F76E8BA18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25" name="AutoShape 46" descr="feature_arrow">
          <a:extLst>
            <a:ext uri="{FF2B5EF4-FFF2-40B4-BE49-F238E27FC236}">
              <a16:creationId xmlns:a16="http://schemas.microsoft.com/office/drawing/2014/main" id="{DDCA9B45-B26A-4783-89E8-908BEC4640D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26" name="AutoShape 47" descr="feature_arrow">
          <a:extLst>
            <a:ext uri="{FF2B5EF4-FFF2-40B4-BE49-F238E27FC236}">
              <a16:creationId xmlns:a16="http://schemas.microsoft.com/office/drawing/2014/main" id="{6305FF08-8F67-4025-BCBC-265A9CC437B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27" name="AutoShape 48" descr="feature_arrow">
          <a:extLst>
            <a:ext uri="{FF2B5EF4-FFF2-40B4-BE49-F238E27FC236}">
              <a16:creationId xmlns:a16="http://schemas.microsoft.com/office/drawing/2014/main" id="{60EE7FE9-4D7E-4123-9225-F03A14F13EB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28" name="AutoShape 49" descr="feature_arrow">
          <a:extLst>
            <a:ext uri="{FF2B5EF4-FFF2-40B4-BE49-F238E27FC236}">
              <a16:creationId xmlns:a16="http://schemas.microsoft.com/office/drawing/2014/main" id="{3E61B08A-0E69-4FFD-9E9C-CC818EBFDC1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29" name="AutoShape 50" descr="feature_arrow">
          <a:extLst>
            <a:ext uri="{FF2B5EF4-FFF2-40B4-BE49-F238E27FC236}">
              <a16:creationId xmlns:a16="http://schemas.microsoft.com/office/drawing/2014/main" id="{6CE9A615-5351-4868-B6AE-633A1829360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30" name="AutoShape 51" descr="feature_arrow">
          <a:extLst>
            <a:ext uri="{FF2B5EF4-FFF2-40B4-BE49-F238E27FC236}">
              <a16:creationId xmlns:a16="http://schemas.microsoft.com/office/drawing/2014/main" id="{828572CA-070B-4E35-A2D4-C9B8C16C1BB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31" name="AutoShape 52" descr="feature_arrow">
          <a:extLst>
            <a:ext uri="{FF2B5EF4-FFF2-40B4-BE49-F238E27FC236}">
              <a16:creationId xmlns:a16="http://schemas.microsoft.com/office/drawing/2014/main" id="{FCCD2778-08E0-4E5F-9BAB-BF62EA55A48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32" name="AutoShape 53" descr="feature_arrow">
          <a:extLst>
            <a:ext uri="{FF2B5EF4-FFF2-40B4-BE49-F238E27FC236}">
              <a16:creationId xmlns:a16="http://schemas.microsoft.com/office/drawing/2014/main" id="{0A4C7106-CF79-4DA8-88CB-D014FEF3AA2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33" name="AutoShape 54" descr="feature_arrow">
          <a:extLst>
            <a:ext uri="{FF2B5EF4-FFF2-40B4-BE49-F238E27FC236}">
              <a16:creationId xmlns:a16="http://schemas.microsoft.com/office/drawing/2014/main" id="{34322DFA-1B0B-41E5-B0E3-75EC8F32D9A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34" name="AutoShape 55" descr="feature_arrow">
          <a:extLst>
            <a:ext uri="{FF2B5EF4-FFF2-40B4-BE49-F238E27FC236}">
              <a16:creationId xmlns:a16="http://schemas.microsoft.com/office/drawing/2014/main" id="{090452E4-E48C-4603-B730-00D1C89089C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35" name="AutoShape 56" descr="feature_arrow">
          <a:extLst>
            <a:ext uri="{FF2B5EF4-FFF2-40B4-BE49-F238E27FC236}">
              <a16:creationId xmlns:a16="http://schemas.microsoft.com/office/drawing/2014/main" id="{DB0DE679-50B4-4873-827B-69563CD6C46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36" name="AutoShape 57" descr="feature_arrow">
          <a:extLst>
            <a:ext uri="{FF2B5EF4-FFF2-40B4-BE49-F238E27FC236}">
              <a16:creationId xmlns:a16="http://schemas.microsoft.com/office/drawing/2014/main" id="{2BB30843-83D2-4AE7-AFE9-D76793F90B0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37" name="AutoShape 58" descr="feature_arrow">
          <a:extLst>
            <a:ext uri="{FF2B5EF4-FFF2-40B4-BE49-F238E27FC236}">
              <a16:creationId xmlns:a16="http://schemas.microsoft.com/office/drawing/2014/main" id="{F6675A2E-CF9F-4A1A-80D2-A9FF77D4245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38" name="AutoShape 59" descr="feature_arrow">
          <a:extLst>
            <a:ext uri="{FF2B5EF4-FFF2-40B4-BE49-F238E27FC236}">
              <a16:creationId xmlns:a16="http://schemas.microsoft.com/office/drawing/2014/main" id="{905129BD-7576-4EB4-8208-1BB2D91F48B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39" name="AutoShape 60" descr="feature_arrow">
          <a:extLst>
            <a:ext uri="{FF2B5EF4-FFF2-40B4-BE49-F238E27FC236}">
              <a16:creationId xmlns:a16="http://schemas.microsoft.com/office/drawing/2014/main" id="{1D42C1CA-82E2-4D48-BC79-E995F847FD3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40" name="AutoShape 61" descr="feature_arrow">
          <a:extLst>
            <a:ext uri="{FF2B5EF4-FFF2-40B4-BE49-F238E27FC236}">
              <a16:creationId xmlns:a16="http://schemas.microsoft.com/office/drawing/2014/main" id="{9428525B-3BF0-4098-BAB3-EBE0812EA9D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41" name="AutoShape 62" descr="feature_arrow">
          <a:extLst>
            <a:ext uri="{FF2B5EF4-FFF2-40B4-BE49-F238E27FC236}">
              <a16:creationId xmlns:a16="http://schemas.microsoft.com/office/drawing/2014/main" id="{0E1422D4-DB48-445D-9F0B-67A9B4FBB95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42" name="AutoShape 63" descr="feature_arrow">
          <a:extLst>
            <a:ext uri="{FF2B5EF4-FFF2-40B4-BE49-F238E27FC236}">
              <a16:creationId xmlns:a16="http://schemas.microsoft.com/office/drawing/2014/main" id="{2A5D43F0-94FC-4335-9735-7992634158F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43" name="AutoShape 64" descr="feature_arrow">
          <a:extLst>
            <a:ext uri="{FF2B5EF4-FFF2-40B4-BE49-F238E27FC236}">
              <a16:creationId xmlns:a16="http://schemas.microsoft.com/office/drawing/2014/main" id="{332DDA13-4B08-4CAE-910B-1C29BAFF4B8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44" name="AutoShape 65" descr="feature_arrow">
          <a:extLst>
            <a:ext uri="{FF2B5EF4-FFF2-40B4-BE49-F238E27FC236}">
              <a16:creationId xmlns:a16="http://schemas.microsoft.com/office/drawing/2014/main" id="{287F8E67-6D91-40F1-819A-01AE7607EAA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45" name="AutoShape 66" descr="feature_arrow">
          <a:extLst>
            <a:ext uri="{FF2B5EF4-FFF2-40B4-BE49-F238E27FC236}">
              <a16:creationId xmlns:a16="http://schemas.microsoft.com/office/drawing/2014/main" id="{4775359B-D158-419A-9774-E0D985208E9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46" name="AutoShape 67" descr="feature_arrow">
          <a:extLst>
            <a:ext uri="{FF2B5EF4-FFF2-40B4-BE49-F238E27FC236}">
              <a16:creationId xmlns:a16="http://schemas.microsoft.com/office/drawing/2014/main" id="{19C2EE10-F02A-422D-A665-93467B7D4C2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47" name="AutoShape 68" descr="feature_arrow">
          <a:extLst>
            <a:ext uri="{FF2B5EF4-FFF2-40B4-BE49-F238E27FC236}">
              <a16:creationId xmlns:a16="http://schemas.microsoft.com/office/drawing/2014/main" id="{9B515B05-7B9C-4D8A-BF49-AD7CB60B4F8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48" name="AutoShape 69" descr="feature_arrow">
          <a:extLst>
            <a:ext uri="{FF2B5EF4-FFF2-40B4-BE49-F238E27FC236}">
              <a16:creationId xmlns:a16="http://schemas.microsoft.com/office/drawing/2014/main" id="{AFFB6F54-E5A1-4B6B-A0F7-C6375394B69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49" name="AutoShape 70" descr="feature_arrow">
          <a:extLst>
            <a:ext uri="{FF2B5EF4-FFF2-40B4-BE49-F238E27FC236}">
              <a16:creationId xmlns:a16="http://schemas.microsoft.com/office/drawing/2014/main" id="{F72FED74-471B-4C1D-B93B-80F29AEB497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50" name="AutoShape 71" descr="feature_arrow">
          <a:extLst>
            <a:ext uri="{FF2B5EF4-FFF2-40B4-BE49-F238E27FC236}">
              <a16:creationId xmlns:a16="http://schemas.microsoft.com/office/drawing/2014/main" id="{BEFDFD45-B248-4F44-BE25-218348F69C6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51" name="AutoShape 72" descr="feature_arrow">
          <a:extLst>
            <a:ext uri="{FF2B5EF4-FFF2-40B4-BE49-F238E27FC236}">
              <a16:creationId xmlns:a16="http://schemas.microsoft.com/office/drawing/2014/main" id="{B588AD44-5B2A-42EC-B79B-1C05D08F6AF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52" name="AutoShape 73" descr="feature_arrow">
          <a:extLst>
            <a:ext uri="{FF2B5EF4-FFF2-40B4-BE49-F238E27FC236}">
              <a16:creationId xmlns:a16="http://schemas.microsoft.com/office/drawing/2014/main" id="{A6E6BC9B-744C-4DF4-B948-86B94CC6648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53" name="AutoShape 74" descr="feature_arrow">
          <a:extLst>
            <a:ext uri="{FF2B5EF4-FFF2-40B4-BE49-F238E27FC236}">
              <a16:creationId xmlns:a16="http://schemas.microsoft.com/office/drawing/2014/main" id="{B95F2224-CB92-43EB-8D24-E126C68ECFC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54" name="AutoShape 75" descr="feature_arrow">
          <a:extLst>
            <a:ext uri="{FF2B5EF4-FFF2-40B4-BE49-F238E27FC236}">
              <a16:creationId xmlns:a16="http://schemas.microsoft.com/office/drawing/2014/main" id="{68DF9129-A8DB-4CA8-B165-C72211F2103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55" name="AutoShape 76" descr="feature_arrow">
          <a:extLst>
            <a:ext uri="{FF2B5EF4-FFF2-40B4-BE49-F238E27FC236}">
              <a16:creationId xmlns:a16="http://schemas.microsoft.com/office/drawing/2014/main" id="{7605E96A-F3A4-4C7A-BA07-E6C1343A82C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56" name="AutoShape 77" descr="feature_arrow">
          <a:extLst>
            <a:ext uri="{FF2B5EF4-FFF2-40B4-BE49-F238E27FC236}">
              <a16:creationId xmlns:a16="http://schemas.microsoft.com/office/drawing/2014/main" id="{75CD8A84-BED2-49B0-8127-9FCE815068D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57" name="AutoShape 78" descr="feature_arrow">
          <a:extLst>
            <a:ext uri="{FF2B5EF4-FFF2-40B4-BE49-F238E27FC236}">
              <a16:creationId xmlns:a16="http://schemas.microsoft.com/office/drawing/2014/main" id="{CDEA2DD9-B6F0-42BB-9DEC-552403D0ED5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58" name="AutoShape 79" descr="feature_arrow">
          <a:extLst>
            <a:ext uri="{FF2B5EF4-FFF2-40B4-BE49-F238E27FC236}">
              <a16:creationId xmlns:a16="http://schemas.microsoft.com/office/drawing/2014/main" id="{59A97F57-5BC2-4519-AA94-F8B86B6DA76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59" name="AutoShape 80" descr="feature_arrow">
          <a:extLst>
            <a:ext uri="{FF2B5EF4-FFF2-40B4-BE49-F238E27FC236}">
              <a16:creationId xmlns:a16="http://schemas.microsoft.com/office/drawing/2014/main" id="{8EF934A9-3B0C-414B-8F42-20E95E44CB0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60" name="AutoShape 81" descr="feature_arrow">
          <a:extLst>
            <a:ext uri="{FF2B5EF4-FFF2-40B4-BE49-F238E27FC236}">
              <a16:creationId xmlns:a16="http://schemas.microsoft.com/office/drawing/2014/main" id="{F29312FB-DE7F-4C1D-9398-CB12DB961DC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61" name="AutoShape 82" descr="feature_arrow">
          <a:extLst>
            <a:ext uri="{FF2B5EF4-FFF2-40B4-BE49-F238E27FC236}">
              <a16:creationId xmlns:a16="http://schemas.microsoft.com/office/drawing/2014/main" id="{C9E29660-4BAF-491F-9000-2B3207D8FDF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62" name="AutoShape 83" descr="feature_arrow">
          <a:extLst>
            <a:ext uri="{FF2B5EF4-FFF2-40B4-BE49-F238E27FC236}">
              <a16:creationId xmlns:a16="http://schemas.microsoft.com/office/drawing/2014/main" id="{0C75485F-6D86-4F7D-9838-E96FDEC7B12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63" name="AutoShape 84" descr="feature_arrow">
          <a:extLst>
            <a:ext uri="{FF2B5EF4-FFF2-40B4-BE49-F238E27FC236}">
              <a16:creationId xmlns:a16="http://schemas.microsoft.com/office/drawing/2014/main" id="{E7F625E2-98DD-49A0-9C52-A8C3721435B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64" name="AutoShape 85" descr="feature_arrow">
          <a:extLst>
            <a:ext uri="{FF2B5EF4-FFF2-40B4-BE49-F238E27FC236}">
              <a16:creationId xmlns:a16="http://schemas.microsoft.com/office/drawing/2014/main" id="{99D59A3D-97A3-475B-91D3-C815C768205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65" name="AutoShape 86" descr="feature_arrow">
          <a:extLst>
            <a:ext uri="{FF2B5EF4-FFF2-40B4-BE49-F238E27FC236}">
              <a16:creationId xmlns:a16="http://schemas.microsoft.com/office/drawing/2014/main" id="{727F1816-1AAE-4F69-B389-7F1A2874570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66" name="AutoShape 87" descr="feature_arrow">
          <a:extLst>
            <a:ext uri="{FF2B5EF4-FFF2-40B4-BE49-F238E27FC236}">
              <a16:creationId xmlns:a16="http://schemas.microsoft.com/office/drawing/2014/main" id="{08A82125-AE48-4BCE-8B9B-52ED5D7A5AD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67" name="AutoShape 88" descr="feature_arrow">
          <a:extLst>
            <a:ext uri="{FF2B5EF4-FFF2-40B4-BE49-F238E27FC236}">
              <a16:creationId xmlns:a16="http://schemas.microsoft.com/office/drawing/2014/main" id="{D3A0338E-5FF4-44A8-83EE-6CBF5100630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68" name="AutoShape 89" descr="feature_arrow">
          <a:extLst>
            <a:ext uri="{FF2B5EF4-FFF2-40B4-BE49-F238E27FC236}">
              <a16:creationId xmlns:a16="http://schemas.microsoft.com/office/drawing/2014/main" id="{5EFF33E5-D250-4C57-AC32-144F6221F25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69" name="AutoShape 90" descr="feature_arrow">
          <a:extLst>
            <a:ext uri="{FF2B5EF4-FFF2-40B4-BE49-F238E27FC236}">
              <a16:creationId xmlns:a16="http://schemas.microsoft.com/office/drawing/2014/main" id="{55ED7E69-938F-4D67-AF88-8618707716B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70" name="AutoShape 91" descr="feature_arrow">
          <a:extLst>
            <a:ext uri="{FF2B5EF4-FFF2-40B4-BE49-F238E27FC236}">
              <a16:creationId xmlns:a16="http://schemas.microsoft.com/office/drawing/2014/main" id="{CF31E7E9-9BC7-489E-BDDA-8AE401807F3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71" name="AutoShape 92" descr="feature_arrow">
          <a:extLst>
            <a:ext uri="{FF2B5EF4-FFF2-40B4-BE49-F238E27FC236}">
              <a16:creationId xmlns:a16="http://schemas.microsoft.com/office/drawing/2014/main" id="{830C575F-703E-4066-84CD-C3E9CEFB303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72" name="AutoShape 93" descr="feature_arrow">
          <a:extLst>
            <a:ext uri="{FF2B5EF4-FFF2-40B4-BE49-F238E27FC236}">
              <a16:creationId xmlns:a16="http://schemas.microsoft.com/office/drawing/2014/main" id="{EBD6FDD5-3243-4C20-BFA8-2E74071B36F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73" name="AutoShape 94" descr="feature_arrow">
          <a:extLst>
            <a:ext uri="{FF2B5EF4-FFF2-40B4-BE49-F238E27FC236}">
              <a16:creationId xmlns:a16="http://schemas.microsoft.com/office/drawing/2014/main" id="{BBA5F798-C033-4DE1-8462-F0C7DA20065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74" name="AutoShape 95" descr="feature_arrow">
          <a:extLst>
            <a:ext uri="{FF2B5EF4-FFF2-40B4-BE49-F238E27FC236}">
              <a16:creationId xmlns:a16="http://schemas.microsoft.com/office/drawing/2014/main" id="{71F1EBF8-2C49-4E72-8C51-1A2FF245107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75" name="AutoShape 96" descr="feature_arrow">
          <a:extLst>
            <a:ext uri="{FF2B5EF4-FFF2-40B4-BE49-F238E27FC236}">
              <a16:creationId xmlns:a16="http://schemas.microsoft.com/office/drawing/2014/main" id="{AC4624CB-3117-4823-9E81-8270B0CBC89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76" name="AutoShape 97" descr="feature_arrow">
          <a:extLst>
            <a:ext uri="{FF2B5EF4-FFF2-40B4-BE49-F238E27FC236}">
              <a16:creationId xmlns:a16="http://schemas.microsoft.com/office/drawing/2014/main" id="{3BE076E3-4BE6-48EE-A1B4-07B8DBCA7A1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77" name="AutoShape 98" descr="feature_arrow">
          <a:extLst>
            <a:ext uri="{FF2B5EF4-FFF2-40B4-BE49-F238E27FC236}">
              <a16:creationId xmlns:a16="http://schemas.microsoft.com/office/drawing/2014/main" id="{10D2094C-F04E-47C3-82F3-45DD912652A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78" name="AutoShape 99" descr="feature_arrow">
          <a:extLst>
            <a:ext uri="{FF2B5EF4-FFF2-40B4-BE49-F238E27FC236}">
              <a16:creationId xmlns:a16="http://schemas.microsoft.com/office/drawing/2014/main" id="{2E591D11-E736-4440-BFCC-318040C68DC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79" name="AutoShape 100" descr="feature_arrow">
          <a:extLst>
            <a:ext uri="{FF2B5EF4-FFF2-40B4-BE49-F238E27FC236}">
              <a16:creationId xmlns:a16="http://schemas.microsoft.com/office/drawing/2014/main" id="{F6485CDE-48F8-4190-A9D1-F8782A5D105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80" name="AutoShape 101" descr="feature_arrow">
          <a:extLst>
            <a:ext uri="{FF2B5EF4-FFF2-40B4-BE49-F238E27FC236}">
              <a16:creationId xmlns:a16="http://schemas.microsoft.com/office/drawing/2014/main" id="{561EF0BB-4C03-47A2-8FC0-721BA4A625F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81" name="AutoShape 102" descr="feature_arrow">
          <a:extLst>
            <a:ext uri="{FF2B5EF4-FFF2-40B4-BE49-F238E27FC236}">
              <a16:creationId xmlns:a16="http://schemas.microsoft.com/office/drawing/2014/main" id="{57FE3B16-B775-4640-AEC1-3A10B921877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82" name="AutoShape 103" descr="feature_arrow">
          <a:extLst>
            <a:ext uri="{FF2B5EF4-FFF2-40B4-BE49-F238E27FC236}">
              <a16:creationId xmlns:a16="http://schemas.microsoft.com/office/drawing/2014/main" id="{26046034-5C68-4AD5-904F-C041E2631F2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83" name="AutoShape 104" descr="feature_arrow">
          <a:extLst>
            <a:ext uri="{FF2B5EF4-FFF2-40B4-BE49-F238E27FC236}">
              <a16:creationId xmlns:a16="http://schemas.microsoft.com/office/drawing/2014/main" id="{1E3F348D-EF00-4C56-AC42-63794DC93D8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84" name="AutoShape 105" descr="feature_arrow">
          <a:extLst>
            <a:ext uri="{FF2B5EF4-FFF2-40B4-BE49-F238E27FC236}">
              <a16:creationId xmlns:a16="http://schemas.microsoft.com/office/drawing/2014/main" id="{CBC04A9B-9555-40DA-AF1F-E87EBF2F15E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85" name="AutoShape 106" descr="feature_arrow">
          <a:extLst>
            <a:ext uri="{FF2B5EF4-FFF2-40B4-BE49-F238E27FC236}">
              <a16:creationId xmlns:a16="http://schemas.microsoft.com/office/drawing/2014/main" id="{BCD12607-1952-44EF-AD03-D85EF0ABC4F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86" name="AutoShape 107" descr="feature_arrow">
          <a:extLst>
            <a:ext uri="{FF2B5EF4-FFF2-40B4-BE49-F238E27FC236}">
              <a16:creationId xmlns:a16="http://schemas.microsoft.com/office/drawing/2014/main" id="{C8863DB8-2269-4C30-B3FE-5A51708E3A8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87" name="AutoShape 108" descr="feature_arrow">
          <a:extLst>
            <a:ext uri="{FF2B5EF4-FFF2-40B4-BE49-F238E27FC236}">
              <a16:creationId xmlns:a16="http://schemas.microsoft.com/office/drawing/2014/main" id="{59DA9700-A54A-4061-8AC0-E02E625AF5B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88" name="AutoShape 109" descr="feature_arrow">
          <a:extLst>
            <a:ext uri="{FF2B5EF4-FFF2-40B4-BE49-F238E27FC236}">
              <a16:creationId xmlns:a16="http://schemas.microsoft.com/office/drawing/2014/main" id="{968FBDA5-3445-472A-A645-6371FE88B81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89" name="AutoShape 110" descr="feature_arrow">
          <a:extLst>
            <a:ext uri="{FF2B5EF4-FFF2-40B4-BE49-F238E27FC236}">
              <a16:creationId xmlns:a16="http://schemas.microsoft.com/office/drawing/2014/main" id="{1FF0569A-BE7B-4667-ADA0-35051C54EDF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90" name="AutoShape 111" descr="feature_arrow">
          <a:extLst>
            <a:ext uri="{FF2B5EF4-FFF2-40B4-BE49-F238E27FC236}">
              <a16:creationId xmlns:a16="http://schemas.microsoft.com/office/drawing/2014/main" id="{5EF95E2D-A64D-4EB1-A252-63391649510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91" name="AutoShape 112" descr="feature_arrow">
          <a:extLst>
            <a:ext uri="{FF2B5EF4-FFF2-40B4-BE49-F238E27FC236}">
              <a16:creationId xmlns:a16="http://schemas.microsoft.com/office/drawing/2014/main" id="{657E9747-F702-4D97-A3E4-4C4CD08D7CD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92" name="AutoShape 113" descr="feature_arrow">
          <a:extLst>
            <a:ext uri="{FF2B5EF4-FFF2-40B4-BE49-F238E27FC236}">
              <a16:creationId xmlns:a16="http://schemas.microsoft.com/office/drawing/2014/main" id="{7756CEB4-D6E8-4FD6-A2D4-58B719DDDDB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93" name="AutoShape 114" descr="feature_arrow">
          <a:extLst>
            <a:ext uri="{FF2B5EF4-FFF2-40B4-BE49-F238E27FC236}">
              <a16:creationId xmlns:a16="http://schemas.microsoft.com/office/drawing/2014/main" id="{B110C0A6-B7E5-4C1E-BE8E-C0D9DDE55CD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94" name="AutoShape 115" descr="feature_arrow">
          <a:extLst>
            <a:ext uri="{FF2B5EF4-FFF2-40B4-BE49-F238E27FC236}">
              <a16:creationId xmlns:a16="http://schemas.microsoft.com/office/drawing/2014/main" id="{D4EB8310-4FA8-4E36-AF14-0DF251AD2FC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95" name="AutoShape 116" descr="feature_arrow">
          <a:extLst>
            <a:ext uri="{FF2B5EF4-FFF2-40B4-BE49-F238E27FC236}">
              <a16:creationId xmlns:a16="http://schemas.microsoft.com/office/drawing/2014/main" id="{B2F3A881-6115-41CC-9CE5-C40E15EE966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96" name="AutoShape 117" descr="feature_arrow">
          <a:extLst>
            <a:ext uri="{FF2B5EF4-FFF2-40B4-BE49-F238E27FC236}">
              <a16:creationId xmlns:a16="http://schemas.microsoft.com/office/drawing/2014/main" id="{C8A2901E-CF8E-4E9C-B207-47D679CA6E2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97" name="AutoShape 118" descr="feature_arrow">
          <a:extLst>
            <a:ext uri="{FF2B5EF4-FFF2-40B4-BE49-F238E27FC236}">
              <a16:creationId xmlns:a16="http://schemas.microsoft.com/office/drawing/2014/main" id="{08CDCA10-8914-4573-A83D-B049122B263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98" name="AutoShape 119" descr="feature_arrow">
          <a:extLst>
            <a:ext uri="{FF2B5EF4-FFF2-40B4-BE49-F238E27FC236}">
              <a16:creationId xmlns:a16="http://schemas.microsoft.com/office/drawing/2014/main" id="{1E7E146E-21E1-48AC-8B31-7EF3D4D9DE1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399" name="AutoShape 120" descr="feature_arrow">
          <a:extLst>
            <a:ext uri="{FF2B5EF4-FFF2-40B4-BE49-F238E27FC236}">
              <a16:creationId xmlns:a16="http://schemas.microsoft.com/office/drawing/2014/main" id="{5976E03E-A0C0-4D91-8D7D-1FD3D586CE3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00" name="AutoShape 121" descr="feature_arrow">
          <a:extLst>
            <a:ext uri="{FF2B5EF4-FFF2-40B4-BE49-F238E27FC236}">
              <a16:creationId xmlns:a16="http://schemas.microsoft.com/office/drawing/2014/main" id="{63A7938E-00AE-4319-ACDE-39AB63E344D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01" name="AutoShape 122" descr="feature_arrow">
          <a:extLst>
            <a:ext uri="{FF2B5EF4-FFF2-40B4-BE49-F238E27FC236}">
              <a16:creationId xmlns:a16="http://schemas.microsoft.com/office/drawing/2014/main" id="{463AA89D-91A6-4541-9378-2094C8557A2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02" name="AutoShape 123" descr="feature_arrow">
          <a:extLst>
            <a:ext uri="{FF2B5EF4-FFF2-40B4-BE49-F238E27FC236}">
              <a16:creationId xmlns:a16="http://schemas.microsoft.com/office/drawing/2014/main" id="{DD96932F-DB93-4AA1-BC1B-042DEF6AADA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03" name="AutoShape 124" descr="feature_arrow">
          <a:extLst>
            <a:ext uri="{FF2B5EF4-FFF2-40B4-BE49-F238E27FC236}">
              <a16:creationId xmlns:a16="http://schemas.microsoft.com/office/drawing/2014/main" id="{9DB9F289-FCCA-4B7F-AC64-E24552165C8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04" name="AutoShape 125" descr="feature_arrow">
          <a:extLst>
            <a:ext uri="{FF2B5EF4-FFF2-40B4-BE49-F238E27FC236}">
              <a16:creationId xmlns:a16="http://schemas.microsoft.com/office/drawing/2014/main" id="{268DBEA1-A4B8-4C10-8689-A7FE656EA34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05" name="AutoShape 126" descr="feature_arrow">
          <a:extLst>
            <a:ext uri="{FF2B5EF4-FFF2-40B4-BE49-F238E27FC236}">
              <a16:creationId xmlns:a16="http://schemas.microsoft.com/office/drawing/2014/main" id="{50356DF9-6CBD-4A50-A68A-86FC198C835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06" name="AutoShape 127" descr="feature_arrow">
          <a:extLst>
            <a:ext uri="{FF2B5EF4-FFF2-40B4-BE49-F238E27FC236}">
              <a16:creationId xmlns:a16="http://schemas.microsoft.com/office/drawing/2014/main" id="{E3EEC06D-9EF3-48B8-B5D5-A1CE68F9C96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07" name="AutoShape 128" descr="feature_arrow">
          <a:extLst>
            <a:ext uri="{FF2B5EF4-FFF2-40B4-BE49-F238E27FC236}">
              <a16:creationId xmlns:a16="http://schemas.microsoft.com/office/drawing/2014/main" id="{21B341B1-E3E0-47E7-8728-8EC6456BE26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08" name="AutoShape 129" descr="feature_arrow">
          <a:extLst>
            <a:ext uri="{FF2B5EF4-FFF2-40B4-BE49-F238E27FC236}">
              <a16:creationId xmlns:a16="http://schemas.microsoft.com/office/drawing/2014/main" id="{290658DB-EAAD-492E-82D1-B6C9F8B9937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09" name="AutoShape 130" descr="feature_arrow">
          <a:extLst>
            <a:ext uri="{FF2B5EF4-FFF2-40B4-BE49-F238E27FC236}">
              <a16:creationId xmlns:a16="http://schemas.microsoft.com/office/drawing/2014/main" id="{A425C11E-7F84-40ED-B353-4E2034F593A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10" name="AutoShape 131" descr="feature_arrow">
          <a:extLst>
            <a:ext uri="{FF2B5EF4-FFF2-40B4-BE49-F238E27FC236}">
              <a16:creationId xmlns:a16="http://schemas.microsoft.com/office/drawing/2014/main" id="{D56F72C9-4004-471B-9221-8EC31AE68F3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11" name="AutoShape 132" descr="feature_arrow">
          <a:extLst>
            <a:ext uri="{FF2B5EF4-FFF2-40B4-BE49-F238E27FC236}">
              <a16:creationId xmlns:a16="http://schemas.microsoft.com/office/drawing/2014/main" id="{7E211CEC-8EE5-4998-9A7B-472E24B936A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12" name="AutoShape 133" descr="feature_arrow">
          <a:extLst>
            <a:ext uri="{FF2B5EF4-FFF2-40B4-BE49-F238E27FC236}">
              <a16:creationId xmlns:a16="http://schemas.microsoft.com/office/drawing/2014/main" id="{A7A8C297-B324-4662-B5FE-2F03DE469F8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13" name="AutoShape 134" descr="feature_arrow">
          <a:extLst>
            <a:ext uri="{FF2B5EF4-FFF2-40B4-BE49-F238E27FC236}">
              <a16:creationId xmlns:a16="http://schemas.microsoft.com/office/drawing/2014/main" id="{0CBACB05-C52E-4518-AC8D-83E8AB846CC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14" name="AutoShape 135" descr="feature_arrow">
          <a:extLst>
            <a:ext uri="{FF2B5EF4-FFF2-40B4-BE49-F238E27FC236}">
              <a16:creationId xmlns:a16="http://schemas.microsoft.com/office/drawing/2014/main" id="{8B74EC7C-4F85-42F3-ADAF-8E2E6E455BB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15" name="AutoShape 136" descr="feature_arrow">
          <a:extLst>
            <a:ext uri="{FF2B5EF4-FFF2-40B4-BE49-F238E27FC236}">
              <a16:creationId xmlns:a16="http://schemas.microsoft.com/office/drawing/2014/main" id="{E18C8B80-7E7D-4A76-BA2A-7AC6AC81D53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16" name="AutoShape 137" descr="feature_arrow">
          <a:extLst>
            <a:ext uri="{FF2B5EF4-FFF2-40B4-BE49-F238E27FC236}">
              <a16:creationId xmlns:a16="http://schemas.microsoft.com/office/drawing/2014/main" id="{A801755E-CB2C-489A-A1C9-FB5B0353103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17" name="AutoShape 138" descr="feature_arrow">
          <a:extLst>
            <a:ext uri="{FF2B5EF4-FFF2-40B4-BE49-F238E27FC236}">
              <a16:creationId xmlns:a16="http://schemas.microsoft.com/office/drawing/2014/main" id="{A2722A55-8A44-4F22-B24D-25D1BA30E16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18" name="AutoShape 139" descr="feature_arrow">
          <a:extLst>
            <a:ext uri="{FF2B5EF4-FFF2-40B4-BE49-F238E27FC236}">
              <a16:creationId xmlns:a16="http://schemas.microsoft.com/office/drawing/2014/main" id="{654A3591-339F-4F2F-B633-88B042BECA1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19" name="AutoShape 1" descr="feature_arrow">
          <a:extLst>
            <a:ext uri="{FF2B5EF4-FFF2-40B4-BE49-F238E27FC236}">
              <a16:creationId xmlns:a16="http://schemas.microsoft.com/office/drawing/2014/main" id="{18677587-8717-4682-8EFD-62EAFCD9C0B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20" name="AutoShape 2" descr="feature_arrow">
          <a:extLst>
            <a:ext uri="{FF2B5EF4-FFF2-40B4-BE49-F238E27FC236}">
              <a16:creationId xmlns:a16="http://schemas.microsoft.com/office/drawing/2014/main" id="{D8640991-50F3-44DE-BA50-98814E342E4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21" name="AutoShape 3" descr="feature_arrow">
          <a:extLst>
            <a:ext uri="{FF2B5EF4-FFF2-40B4-BE49-F238E27FC236}">
              <a16:creationId xmlns:a16="http://schemas.microsoft.com/office/drawing/2014/main" id="{5443F2AA-0EE9-4547-A555-6153CF3DC74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22" name="AutoShape 4" descr="feature_arrow">
          <a:extLst>
            <a:ext uri="{FF2B5EF4-FFF2-40B4-BE49-F238E27FC236}">
              <a16:creationId xmlns:a16="http://schemas.microsoft.com/office/drawing/2014/main" id="{A3E4D046-5822-4432-8D3A-4991F20961C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23" name="AutoShape 5" descr="feature_arrow">
          <a:extLst>
            <a:ext uri="{FF2B5EF4-FFF2-40B4-BE49-F238E27FC236}">
              <a16:creationId xmlns:a16="http://schemas.microsoft.com/office/drawing/2014/main" id="{262AAF6D-2A90-47B3-A5D8-562CFCDD088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24" name="AutoShape 6" descr="feature_arrow">
          <a:extLst>
            <a:ext uri="{FF2B5EF4-FFF2-40B4-BE49-F238E27FC236}">
              <a16:creationId xmlns:a16="http://schemas.microsoft.com/office/drawing/2014/main" id="{F6AFF7AA-9CCA-4B0E-A6FA-7032B2724B6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25" name="AutoShape 7" descr="feature_arrow">
          <a:extLst>
            <a:ext uri="{FF2B5EF4-FFF2-40B4-BE49-F238E27FC236}">
              <a16:creationId xmlns:a16="http://schemas.microsoft.com/office/drawing/2014/main" id="{8307235D-B06C-4CD9-B529-0344A80A6F1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26" name="AutoShape 8" descr="feature_arrow">
          <a:extLst>
            <a:ext uri="{FF2B5EF4-FFF2-40B4-BE49-F238E27FC236}">
              <a16:creationId xmlns:a16="http://schemas.microsoft.com/office/drawing/2014/main" id="{7E1FA2ED-24BD-4C25-ADE9-2A6C247F7C2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27" name="AutoShape 9" descr="feature_arrow">
          <a:extLst>
            <a:ext uri="{FF2B5EF4-FFF2-40B4-BE49-F238E27FC236}">
              <a16:creationId xmlns:a16="http://schemas.microsoft.com/office/drawing/2014/main" id="{429DAA37-85AC-4E48-B54A-12B1A028A22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28" name="AutoShape 10" descr="feature_arrow">
          <a:extLst>
            <a:ext uri="{FF2B5EF4-FFF2-40B4-BE49-F238E27FC236}">
              <a16:creationId xmlns:a16="http://schemas.microsoft.com/office/drawing/2014/main" id="{898A0B9F-430C-40F0-887B-083C44477F5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29" name="AutoShape 11" descr="feature_arrow">
          <a:extLst>
            <a:ext uri="{FF2B5EF4-FFF2-40B4-BE49-F238E27FC236}">
              <a16:creationId xmlns:a16="http://schemas.microsoft.com/office/drawing/2014/main" id="{72380240-E639-4CD0-81E4-BA63E595A31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30" name="AutoShape 12" descr="feature_arrow">
          <a:extLst>
            <a:ext uri="{FF2B5EF4-FFF2-40B4-BE49-F238E27FC236}">
              <a16:creationId xmlns:a16="http://schemas.microsoft.com/office/drawing/2014/main" id="{9D8CE468-67DB-481E-A396-51EA727C41A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31" name="AutoShape 13" descr="feature_arrow">
          <a:extLst>
            <a:ext uri="{FF2B5EF4-FFF2-40B4-BE49-F238E27FC236}">
              <a16:creationId xmlns:a16="http://schemas.microsoft.com/office/drawing/2014/main" id="{D424308F-FCA6-4AA5-A8CC-2700FAA2230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32" name="AutoShape 14" descr="feature_arrow">
          <a:extLst>
            <a:ext uri="{FF2B5EF4-FFF2-40B4-BE49-F238E27FC236}">
              <a16:creationId xmlns:a16="http://schemas.microsoft.com/office/drawing/2014/main" id="{9BE6B4A4-9F9D-4D6C-8B21-71E9855735E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33" name="AutoShape 15" descr="feature_arrow">
          <a:extLst>
            <a:ext uri="{FF2B5EF4-FFF2-40B4-BE49-F238E27FC236}">
              <a16:creationId xmlns:a16="http://schemas.microsoft.com/office/drawing/2014/main" id="{AC9E4BF1-1D2B-47C5-8C6C-65F871A6BB8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34" name="AutoShape 16" descr="feature_arrow">
          <a:extLst>
            <a:ext uri="{FF2B5EF4-FFF2-40B4-BE49-F238E27FC236}">
              <a16:creationId xmlns:a16="http://schemas.microsoft.com/office/drawing/2014/main" id="{318CD6F4-A79C-4788-906D-94C3CC16A0B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35" name="AutoShape 17" descr="feature_arrow">
          <a:extLst>
            <a:ext uri="{FF2B5EF4-FFF2-40B4-BE49-F238E27FC236}">
              <a16:creationId xmlns:a16="http://schemas.microsoft.com/office/drawing/2014/main" id="{BFB84087-F400-4C37-B85E-7FD7CF5B232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36" name="AutoShape 18" descr="feature_arrow">
          <a:extLst>
            <a:ext uri="{FF2B5EF4-FFF2-40B4-BE49-F238E27FC236}">
              <a16:creationId xmlns:a16="http://schemas.microsoft.com/office/drawing/2014/main" id="{C5914B0C-0E04-429F-9825-407026F4E49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37" name="AutoShape 19" descr="feature_arrow">
          <a:extLst>
            <a:ext uri="{FF2B5EF4-FFF2-40B4-BE49-F238E27FC236}">
              <a16:creationId xmlns:a16="http://schemas.microsoft.com/office/drawing/2014/main" id="{2F8FC39A-F23C-4C2E-BE5C-A2DE27E1B37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38" name="AutoShape 20" descr="feature_arrow">
          <a:extLst>
            <a:ext uri="{FF2B5EF4-FFF2-40B4-BE49-F238E27FC236}">
              <a16:creationId xmlns:a16="http://schemas.microsoft.com/office/drawing/2014/main" id="{EBE80DDF-1F46-4B19-B5A2-757A5E2EDF3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39" name="AutoShape 21" descr="feature_arrow">
          <a:extLst>
            <a:ext uri="{FF2B5EF4-FFF2-40B4-BE49-F238E27FC236}">
              <a16:creationId xmlns:a16="http://schemas.microsoft.com/office/drawing/2014/main" id="{E696A8FA-1A14-49F5-9088-2FF85FB1862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40" name="AutoShape 22" descr="feature_arrow">
          <a:extLst>
            <a:ext uri="{FF2B5EF4-FFF2-40B4-BE49-F238E27FC236}">
              <a16:creationId xmlns:a16="http://schemas.microsoft.com/office/drawing/2014/main" id="{E5EBE121-BB79-4B2E-88E9-C76EBFE7A5A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41" name="AutoShape 23" descr="feature_arrow">
          <a:extLst>
            <a:ext uri="{FF2B5EF4-FFF2-40B4-BE49-F238E27FC236}">
              <a16:creationId xmlns:a16="http://schemas.microsoft.com/office/drawing/2014/main" id="{F436BD2F-5785-4B06-BAB1-E97FB86AB80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42" name="AutoShape 24" descr="feature_arrow">
          <a:extLst>
            <a:ext uri="{FF2B5EF4-FFF2-40B4-BE49-F238E27FC236}">
              <a16:creationId xmlns:a16="http://schemas.microsoft.com/office/drawing/2014/main" id="{FE7D18D2-DA4A-4FDF-B82E-39E097872F5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43" name="AutoShape 25" descr="feature_arrow">
          <a:extLst>
            <a:ext uri="{FF2B5EF4-FFF2-40B4-BE49-F238E27FC236}">
              <a16:creationId xmlns:a16="http://schemas.microsoft.com/office/drawing/2014/main" id="{30F45CCB-1A9E-4FE4-82BC-110332C1123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44" name="AutoShape 26" descr="feature_arrow">
          <a:extLst>
            <a:ext uri="{FF2B5EF4-FFF2-40B4-BE49-F238E27FC236}">
              <a16:creationId xmlns:a16="http://schemas.microsoft.com/office/drawing/2014/main" id="{3B98BF5A-AE1B-4BF4-9C8B-1F7A6FC39C2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45" name="AutoShape 27" descr="feature_arrow">
          <a:extLst>
            <a:ext uri="{FF2B5EF4-FFF2-40B4-BE49-F238E27FC236}">
              <a16:creationId xmlns:a16="http://schemas.microsoft.com/office/drawing/2014/main" id="{6E01D33F-98E4-4649-B225-CC93176ACC6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46" name="AutoShape 28" descr="feature_arrow">
          <a:extLst>
            <a:ext uri="{FF2B5EF4-FFF2-40B4-BE49-F238E27FC236}">
              <a16:creationId xmlns:a16="http://schemas.microsoft.com/office/drawing/2014/main" id="{BB7EF537-EB3F-47F9-95E2-DA753CBB99B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47" name="AutoShape 29" descr="feature_arrow">
          <a:extLst>
            <a:ext uri="{FF2B5EF4-FFF2-40B4-BE49-F238E27FC236}">
              <a16:creationId xmlns:a16="http://schemas.microsoft.com/office/drawing/2014/main" id="{057A7204-7F97-4214-9B4A-A1F00DAEF99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48" name="AutoShape 30" descr="feature_arrow">
          <a:extLst>
            <a:ext uri="{FF2B5EF4-FFF2-40B4-BE49-F238E27FC236}">
              <a16:creationId xmlns:a16="http://schemas.microsoft.com/office/drawing/2014/main" id="{6E757D1D-C940-4400-9B98-72D3F59F075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49" name="AutoShape 31" descr="feature_arrow">
          <a:extLst>
            <a:ext uri="{FF2B5EF4-FFF2-40B4-BE49-F238E27FC236}">
              <a16:creationId xmlns:a16="http://schemas.microsoft.com/office/drawing/2014/main" id="{BB5D64BE-4ED9-4417-B2D6-E9F3C05C7AB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50" name="AutoShape 32" descr="feature_arrow">
          <a:extLst>
            <a:ext uri="{FF2B5EF4-FFF2-40B4-BE49-F238E27FC236}">
              <a16:creationId xmlns:a16="http://schemas.microsoft.com/office/drawing/2014/main" id="{C18651D6-B0F7-4EDB-8516-E4E12C53FFF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51" name="AutoShape 33" descr="feature_arrow">
          <a:extLst>
            <a:ext uri="{FF2B5EF4-FFF2-40B4-BE49-F238E27FC236}">
              <a16:creationId xmlns:a16="http://schemas.microsoft.com/office/drawing/2014/main" id="{1CF02315-D038-4074-A0F6-17191486D11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52" name="AutoShape 34" descr="feature_arrow">
          <a:extLst>
            <a:ext uri="{FF2B5EF4-FFF2-40B4-BE49-F238E27FC236}">
              <a16:creationId xmlns:a16="http://schemas.microsoft.com/office/drawing/2014/main" id="{8433CD6E-81F2-424F-A4A3-EEF020FFF70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53" name="AutoShape 35" descr="feature_arrow">
          <a:extLst>
            <a:ext uri="{FF2B5EF4-FFF2-40B4-BE49-F238E27FC236}">
              <a16:creationId xmlns:a16="http://schemas.microsoft.com/office/drawing/2014/main" id="{E523B8D1-7C23-45AB-B106-741683D4568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54" name="AutoShape 36" descr="feature_arrow">
          <a:extLst>
            <a:ext uri="{FF2B5EF4-FFF2-40B4-BE49-F238E27FC236}">
              <a16:creationId xmlns:a16="http://schemas.microsoft.com/office/drawing/2014/main" id="{63D071F6-E30A-4A3F-A64A-A7219057242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55" name="AutoShape 37" descr="feature_arrow">
          <a:extLst>
            <a:ext uri="{FF2B5EF4-FFF2-40B4-BE49-F238E27FC236}">
              <a16:creationId xmlns:a16="http://schemas.microsoft.com/office/drawing/2014/main" id="{DE17C647-2632-43FF-B877-EAD6AF0E574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56" name="AutoShape 38" descr="feature_arrow">
          <a:extLst>
            <a:ext uri="{FF2B5EF4-FFF2-40B4-BE49-F238E27FC236}">
              <a16:creationId xmlns:a16="http://schemas.microsoft.com/office/drawing/2014/main" id="{A6B5543D-FABE-4D40-AA8F-A523275BD42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57" name="AutoShape 39" descr="feature_arrow">
          <a:extLst>
            <a:ext uri="{FF2B5EF4-FFF2-40B4-BE49-F238E27FC236}">
              <a16:creationId xmlns:a16="http://schemas.microsoft.com/office/drawing/2014/main" id="{9B390C8C-98A2-44C2-A34D-E57C0C64471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58" name="AutoShape 40" descr="feature_arrow">
          <a:extLst>
            <a:ext uri="{FF2B5EF4-FFF2-40B4-BE49-F238E27FC236}">
              <a16:creationId xmlns:a16="http://schemas.microsoft.com/office/drawing/2014/main" id="{BA4E241A-0DAC-4836-A0D2-1587E080438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59" name="AutoShape 41" descr="feature_arrow">
          <a:extLst>
            <a:ext uri="{FF2B5EF4-FFF2-40B4-BE49-F238E27FC236}">
              <a16:creationId xmlns:a16="http://schemas.microsoft.com/office/drawing/2014/main" id="{7EAC30E5-2F85-4480-952D-912678F500E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60" name="AutoShape 42" descr="feature_arrow">
          <a:extLst>
            <a:ext uri="{FF2B5EF4-FFF2-40B4-BE49-F238E27FC236}">
              <a16:creationId xmlns:a16="http://schemas.microsoft.com/office/drawing/2014/main" id="{AFA7949D-649F-491F-BE44-350D926BCF6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61" name="AutoShape 43" descr="feature_arrow">
          <a:extLst>
            <a:ext uri="{FF2B5EF4-FFF2-40B4-BE49-F238E27FC236}">
              <a16:creationId xmlns:a16="http://schemas.microsoft.com/office/drawing/2014/main" id="{BC11967E-82B6-4496-9304-9E8A6B3515C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62" name="AutoShape 44" descr="feature_arrow">
          <a:extLst>
            <a:ext uri="{FF2B5EF4-FFF2-40B4-BE49-F238E27FC236}">
              <a16:creationId xmlns:a16="http://schemas.microsoft.com/office/drawing/2014/main" id="{D9FC8C6F-4B2B-40E2-9053-23A5F8BDB95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63" name="AutoShape 45" descr="feature_arrow">
          <a:extLst>
            <a:ext uri="{FF2B5EF4-FFF2-40B4-BE49-F238E27FC236}">
              <a16:creationId xmlns:a16="http://schemas.microsoft.com/office/drawing/2014/main" id="{3C443A28-6BAE-470C-B831-DD30B52810A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64" name="AutoShape 46" descr="feature_arrow">
          <a:extLst>
            <a:ext uri="{FF2B5EF4-FFF2-40B4-BE49-F238E27FC236}">
              <a16:creationId xmlns:a16="http://schemas.microsoft.com/office/drawing/2014/main" id="{7E3A2DC9-29D4-42A8-AA5B-8D66E9797C1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65" name="AutoShape 47" descr="feature_arrow">
          <a:extLst>
            <a:ext uri="{FF2B5EF4-FFF2-40B4-BE49-F238E27FC236}">
              <a16:creationId xmlns:a16="http://schemas.microsoft.com/office/drawing/2014/main" id="{10013D1B-8092-4FEB-BAFC-CA0D1561439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66" name="AutoShape 48" descr="feature_arrow">
          <a:extLst>
            <a:ext uri="{FF2B5EF4-FFF2-40B4-BE49-F238E27FC236}">
              <a16:creationId xmlns:a16="http://schemas.microsoft.com/office/drawing/2014/main" id="{2120BEAB-2F49-44A3-A101-DB69D5CB2C0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67" name="AutoShape 49" descr="feature_arrow">
          <a:extLst>
            <a:ext uri="{FF2B5EF4-FFF2-40B4-BE49-F238E27FC236}">
              <a16:creationId xmlns:a16="http://schemas.microsoft.com/office/drawing/2014/main" id="{2E49B762-A4F3-4C43-A24B-712D14F94AA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68" name="AutoShape 50" descr="feature_arrow">
          <a:extLst>
            <a:ext uri="{FF2B5EF4-FFF2-40B4-BE49-F238E27FC236}">
              <a16:creationId xmlns:a16="http://schemas.microsoft.com/office/drawing/2014/main" id="{524AD6E7-C283-4972-9E62-BD0A770C994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69" name="AutoShape 51" descr="feature_arrow">
          <a:extLst>
            <a:ext uri="{FF2B5EF4-FFF2-40B4-BE49-F238E27FC236}">
              <a16:creationId xmlns:a16="http://schemas.microsoft.com/office/drawing/2014/main" id="{4A743136-B974-44AF-88FE-132305D479B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70" name="AutoShape 52" descr="feature_arrow">
          <a:extLst>
            <a:ext uri="{FF2B5EF4-FFF2-40B4-BE49-F238E27FC236}">
              <a16:creationId xmlns:a16="http://schemas.microsoft.com/office/drawing/2014/main" id="{B8740601-294B-42B8-81A6-BC75E8DD347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71" name="AutoShape 53" descr="feature_arrow">
          <a:extLst>
            <a:ext uri="{FF2B5EF4-FFF2-40B4-BE49-F238E27FC236}">
              <a16:creationId xmlns:a16="http://schemas.microsoft.com/office/drawing/2014/main" id="{0F9023FC-9016-46A6-B9CD-31A8494F6DD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72" name="AutoShape 54" descr="feature_arrow">
          <a:extLst>
            <a:ext uri="{FF2B5EF4-FFF2-40B4-BE49-F238E27FC236}">
              <a16:creationId xmlns:a16="http://schemas.microsoft.com/office/drawing/2014/main" id="{B7931DCF-FF75-4C74-8F62-C376AB3CE28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73" name="AutoShape 55" descr="feature_arrow">
          <a:extLst>
            <a:ext uri="{FF2B5EF4-FFF2-40B4-BE49-F238E27FC236}">
              <a16:creationId xmlns:a16="http://schemas.microsoft.com/office/drawing/2014/main" id="{9136E9F3-E22B-4D2B-986D-09A5CBD79F1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74" name="AutoShape 56" descr="feature_arrow">
          <a:extLst>
            <a:ext uri="{FF2B5EF4-FFF2-40B4-BE49-F238E27FC236}">
              <a16:creationId xmlns:a16="http://schemas.microsoft.com/office/drawing/2014/main" id="{DD5252CB-FD76-48E0-8183-9510B6794C1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75" name="AutoShape 57" descr="feature_arrow">
          <a:extLst>
            <a:ext uri="{FF2B5EF4-FFF2-40B4-BE49-F238E27FC236}">
              <a16:creationId xmlns:a16="http://schemas.microsoft.com/office/drawing/2014/main" id="{C640FCBB-6338-4369-B5C9-15E52B0865B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76" name="AutoShape 58" descr="feature_arrow">
          <a:extLst>
            <a:ext uri="{FF2B5EF4-FFF2-40B4-BE49-F238E27FC236}">
              <a16:creationId xmlns:a16="http://schemas.microsoft.com/office/drawing/2014/main" id="{A3B7FAD3-62C0-4638-8C38-D2E8E5EA05F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77" name="AutoShape 59" descr="feature_arrow">
          <a:extLst>
            <a:ext uri="{FF2B5EF4-FFF2-40B4-BE49-F238E27FC236}">
              <a16:creationId xmlns:a16="http://schemas.microsoft.com/office/drawing/2014/main" id="{AC4D69A8-B3FA-45D1-A961-F1EDE654C65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78" name="AutoShape 60" descr="feature_arrow">
          <a:extLst>
            <a:ext uri="{FF2B5EF4-FFF2-40B4-BE49-F238E27FC236}">
              <a16:creationId xmlns:a16="http://schemas.microsoft.com/office/drawing/2014/main" id="{CFF4900A-D15D-40DD-AB8D-2B44584FE84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79" name="AutoShape 61" descr="feature_arrow">
          <a:extLst>
            <a:ext uri="{FF2B5EF4-FFF2-40B4-BE49-F238E27FC236}">
              <a16:creationId xmlns:a16="http://schemas.microsoft.com/office/drawing/2014/main" id="{D12CD0CA-7F39-4120-AF12-1FD1B2CBA6C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80" name="AutoShape 62" descr="feature_arrow">
          <a:extLst>
            <a:ext uri="{FF2B5EF4-FFF2-40B4-BE49-F238E27FC236}">
              <a16:creationId xmlns:a16="http://schemas.microsoft.com/office/drawing/2014/main" id="{5870BF7F-0DC1-42BD-9CB1-14396B95667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81" name="AutoShape 63" descr="feature_arrow">
          <a:extLst>
            <a:ext uri="{FF2B5EF4-FFF2-40B4-BE49-F238E27FC236}">
              <a16:creationId xmlns:a16="http://schemas.microsoft.com/office/drawing/2014/main" id="{698EF922-0257-4D7D-9F4E-E2563DBC57A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82" name="AutoShape 64" descr="feature_arrow">
          <a:extLst>
            <a:ext uri="{FF2B5EF4-FFF2-40B4-BE49-F238E27FC236}">
              <a16:creationId xmlns:a16="http://schemas.microsoft.com/office/drawing/2014/main" id="{71EB7975-4985-4334-B1C2-55A27B3D383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83" name="AutoShape 65" descr="feature_arrow">
          <a:extLst>
            <a:ext uri="{FF2B5EF4-FFF2-40B4-BE49-F238E27FC236}">
              <a16:creationId xmlns:a16="http://schemas.microsoft.com/office/drawing/2014/main" id="{5D21A834-6E99-49AB-BAAB-A05BD3D88B6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84" name="AutoShape 66" descr="feature_arrow">
          <a:extLst>
            <a:ext uri="{FF2B5EF4-FFF2-40B4-BE49-F238E27FC236}">
              <a16:creationId xmlns:a16="http://schemas.microsoft.com/office/drawing/2014/main" id="{BDF2A8E9-08A0-4F86-A833-704E58EB80C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85" name="AutoShape 67" descr="feature_arrow">
          <a:extLst>
            <a:ext uri="{FF2B5EF4-FFF2-40B4-BE49-F238E27FC236}">
              <a16:creationId xmlns:a16="http://schemas.microsoft.com/office/drawing/2014/main" id="{53859AE8-5432-4776-A020-EC4C3057668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86" name="AutoShape 68" descr="feature_arrow">
          <a:extLst>
            <a:ext uri="{FF2B5EF4-FFF2-40B4-BE49-F238E27FC236}">
              <a16:creationId xmlns:a16="http://schemas.microsoft.com/office/drawing/2014/main" id="{7B1CEE0F-3727-42EF-BCD3-9D8D30312D9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87" name="AutoShape 69" descr="feature_arrow">
          <a:extLst>
            <a:ext uri="{FF2B5EF4-FFF2-40B4-BE49-F238E27FC236}">
              <a16:creationId xmlns:a16="http://schemas.microsoft.com/office/drawing/2014/main" id="{05FD0459-ED97-4547-86CF-0AE9573D925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88" name="AutoShape 70" descr="feature_arrow">
          <a:extLst>
            <a:ext uri="{FF2B5EF4-FFF2-40B4-BE49-F238E27FC236}">
              <a16:creationId xmlns:a16="http://schemas.microsoft.com/office/drawing/2014/main" id="{3DA33B78-6845-4A9A-9255-9C752C1569F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89" name="AutoShape 71" descr="feature_arrow">
          <a:extLst>
            <a:ext uri="{FF2B5EF4-FFF2-40B4-BE49-F238E27FC236}">
              <a16:creationId xmlns:a16="http://schemas.microsoft.com/office/drawing/2014/main" id="{F5FCC69F-9363-40F2-9FAB-FB4C8BE9610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90" name="AutoShape 72" descr="feature_arrow">
          <a:extLst>
            <a:ext uri="{FF2B5EF4-FFF2-40B4-BE49-F238E27FC236}">
              <a16:creationId xmlns:a16="http://schemas.microsoft.com/office/drawing/2014/main" id="{BF1EE875-38AE-4566-92C7-B0744FEFE62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91" name="AutoShape 73" descr="feature_arrow">
          <a:extLst>
            <a:ext uri="{FF2B5EF4-FFF2-40B4-BE49-F238E27FC236}">
              <a16:creationId xmlns:a16="http://schemas.microsoft.com/office/drawing/2014/main" id="{F0E0DBBA-6F21-4192-91B1-C7B4324C4AF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92" name="AutoShape 74" descr="feature_arrow">
          <a:extLst>
            <a:ext uri="{FF2B5EF4-FFF2-40B4-BE49-F238E27FC236}">
              <a16:creationId xmlns:a16="http://schemas.microsoft.com/office/drawing/2014/main" id="{F7233D8B-3ADB-4831-B438-7C5F6E7F848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93" name="AutoShape 75" descr="feature_arrow">
          <a:extLst>
            <a:ext uri="{FF2B5EF4-FFF2-40B4-BE49-F238E27FC236}">
              <a16:creationId xmlns:a16="http://schemas.microsoft.com/office/drawing/2014/main" id="{FE7059B9-6AF1-4479-8823-EE37D31B24B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94" name="AutoShape 76" descr="feature_arrow">
          <a:extLst>
            <a:ext uri="{FF2B5EF4-FFF2-40B4-BE49-F238E27FC236}">
              <a16:creationId xmlns:a16="http://schemas.microsoft.com/office/drawing/2014/main" id="{A5C4A72D-1275-433B-B67E-0868DC73BC1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95" name="AutoShape 77" descr="feature_arrow">
          <a:extLst>
            <a:ext uri="{FF2B5EF4-FFF2-40B4-BE49-F238E27FC236}">
              <a16:creationId xmlns:a16="http://schemas.microsoft.com/office/drawing/2014/main" id="{ED1CE230-D0DC-4CAA-B01B-D24820B5928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96" name="AutoShape 78" descr="feature_arrow">
          <a:extLst>
            <a:ext uri="{FF2B5EF4-FFF2-40B4-BE49-F238E27FC236}">
              <a16:creationId xmlns:a16="http://schemas.microsoft.com/office/drawing/2014/main" id="{A95C1E5F-93D8-466F-8D09-21ABC7DF906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97" name="AutoShape 79" descr="feature_arrow">
          <a:extLst>
            <a:ext uri="{FF2B5EF4-FFF2-40B4-BE49-F238E27FC236}">
              <a16:creationId xmlns:a16="http://schemas.microsoft.com/office/drawing/2014/main" id="{57E0EED6-AC55-4B31-8E9B-3D3CB1D2F24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98" name="AutoShape 80" descr="feature_arrow">
          <a:extLst>
            <a:ext uri="{FF2B5EF4-FFF2-40B4-BE49-F238E27FC236}">
              <a16:creationId xmlns:a16="http://schemas.microsoft.com/office/drawing/2014/main" id="{573551FB-0C9D-4C3C-B32A-6176B8842C7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499" name="AutoShape 81" descr="feature_arrow">
          <a:extLst>
            <a:ext uri="{FF2B5EF4-FFF2-40B4-BE49-F238E27FC236}">
              <a16:creationId xmlns:a16="http://schemas.microsoft.com/office/drawing/2014/main" id="{F6EAA8DF-44DE-4365-829E-7C363D92DFE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00" name="AutoShape 82" descr="feature_arrow">
          <a:extLst>
            <a:ext uri="{FF2B5EF4-FFF2-40B4-BE49-F238E27FC236}">
              <a16:creationId xmlns:a16="http://schemas.microsoft.com/office/drawing/2014/main" id="{36C501B7-15D6-4815-857D-6118FE0AA7C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01" name="AutoShape 83" descr="feature_arrow">
          <a:extLst>
            <a:ext uri="{FF2B5EF4-FFF2-40B4-BE49-F238E27FC236}">
              <a16:creationId xmlns:a16="http://schemas.microsoft.com/office/drawing/2014/main" id="{DD8B9004-FC35-42E1-B677-A385DEB89AF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02" name="AutoShape 84" descr="feature_arrow">
          <a:extLst>
            <a:ext uri="{FF2B5EF4-FFF2-40B4-BE49-F238E27FC236}">
              <a16:creationId xmlns:a16="http://schemas.microsoft.com/office/drawing/2014/main" id="{B3BE9F4A-E241-45BD-97C3-3993F9ECEEF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03" name="AutoShape 85" descr="feature_arrow">
          <a:extLst>
            <a:ext uri="{FF2B5EF4-FFF2-40B4-BE49-F238E27FC236}">
              <a16:creationId xmlns:a16="http://schemas.microsoft.com/office/drawing/2014/main" id="{0048F9BE-DCED-4C20-983E-468649AC2F9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04" name="AutoShape 86" descr="feature_arrow">
          <a:extLst>
            <a:ext uri="{FF2B5EF4-FFF2-40B4-BE49-F238E27FC236}">
              <a16:creationId xmlns:a16="http://schemas.microsoft.com/office/drawing/2014/main" id="{D0DE543C-4BCA-45F7-8764-D494D0ABD97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05" name="AutoShape 87" descr="feature_arrow">
          <a:extLst>
            <a:ext uri="{FF2B5EF4-FFF2-40B4-BE49-F238E27FC236}">
              <a16:creationId xmlns:a16="http://schemas.microsoft.com/office/drawing/2014/main" id="{BED3CB22-7E6D-4996-BC6F-33F1906CA82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06" name="AutoShape 88" descr="feature_arrow">
          <a:extLst>
            <a:ext uri="{FF2B5EF4-FFF2-40B4-BE49-F238E27FC236}">
              <a16:creationId xmlns:a16="http://schemas.microsoft.com/office/drawing/2014/main" id="{1517A981-C698-4AE9-9EAA-E2E7F3685D4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07" name="AutoShape 89" descr="feature_arrow">
          <a:extLst>
            <a:ext uri="{FF2B5EF4-FFF2-40B4-BE49-F238E27FC236}">
              <a16:creationId xmlns:a16="http://schemas.microsoft.com/office/drawing/2014/main" id="{3C03BF77-74B3-4172-B563-AFC29EF3712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08" name="AutoShape 90" descr="feature_arrow">
          <a:extLst>
            <a:ext uri="{FF2B5EF4-FFF2-40B4-BE49-F238E27FC236}">
              <a16:creationId xmlns:a16="http://schemas.microsoft.com/office/drawing/2014/main" id="{9DCBBDA1-278F-41C0-BA0D-B00686BB34B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09" name="AutoShape 91" descr="feature_arrow">
          <a:extLst>
            <a:ext uri="{FF2B5EF4-FFF2-40B4-BE49-F238E27FC236}">
              <a16:creationId xmlns:a16="http://schemas.microsoft.com/office/drawing/2014/main" id="{8D66111A-6CD2-42AF-97D0-1A6A77E603B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10" name="AutoShape 92" descr="feature_arrow">
          <a:extLst>
            <a:ext uri="{FF2B5EF4-FFF2-40B4-BE49-F238E27FC236}">
              <a16:creationId xmlns:a16="http://schemas.microsoft.com/office/drawing/2014/main" id="{F99E54F7-7658-4D41-BAAB-9842882E6E2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11" name="AutoShape 93" descr="feature_arrow">
          <a:extLst>
            <a:ext uri="{FF2B5EF4-FFF2-40B4-BE49-F238E27FC236}">
              <a16:creationId xmlns:a16="http://schemas.microsoft.com/office/drawing/2014/main" id="{2DE454DD-8FDE-4DB5-A6AD-B31C2CDF2F4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12" name="AutoShape 94" descr="feature_arrow">
          <a:extLst>
            <a:ext uri="{FF2B5EF4-FFF2-40B4-BE49-F238E27FC236}">
              <a16:creationId xmlns:a16="http://schemas.microsoft.com/office/drawing/2014/main" id="{0FB94C19-88F4-4CDC-AFEC-76BFEB6B1EC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13" name="AutoShape 95" descr="feature_arrow">
          <a:extLst>
            <a:ext uri="{FF2B5EF4-FFF2-40B4-BE49-F238E27FC236}">
              <a16:creationId xmlns:a16="http://schemas.microsoft.com/office/drawing/2014/main" id="{BCB9C68B-A6FE-4186-8FBF-77AC2488B96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14" name="AutoShape 96" descr="feature_arrow">
          <a:extLst>
            <a:ext uri="{FF2B5EF4-FFF2-40B4-BE49-F238E27FC236}">
              <a16:creationId xmlns:a16="http://schemas.microsoft.com/office/drawing/2014/main" id="{A4252308-D009-4D82-A691-BD614B9EE45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15" name="AutoShape 97" descr="feature_arrow">
          <a:extLst>
            <a:ext uri="{FF2B5EF4-FFF2-40B4-BE49-F238E27FC236}">
              <a16:creationId xmlns:a16="http://schemas.microsoft.com/office/drawing/2014/main" id="{7457C5DE-A8D9-444A-95DE-0EEC68FD8F9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16" name="AutoShape 98" descr="feature_arrow">
          <a:extLst>
            <a:ext uri="{FF2B5EF4-FFF2-40B4-BE49-F238E27FC236}">
              <a16:creationId xmlns:a16="http://schemas.microsoft.com/office/drawing/2014/main" id="{9F4FD5F6-CD22-4DF7-B8C8-FA13F6C2D1A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17" name="AutoShape 99" descr="feature_arrow">
          <a:extLst>
            <a:ext uri="{FF2B5EF4-FFF2-40B4-BE49-F238E27FC236}">
              <a16:creationId xmlns:a16="http://schemas.microsoft.com/office/drawing/2014/main" id="{06218DEB-3FFC-4B02-AB17-C6A72EA7AB6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18" name="AutoShape 100" descr="feature_arrow">
          <a:extLst>
            <a:ext uri="{FF2B5EF4-FFF2-40B4-BE49-F238E27FC236}">
              <a16:creationId xmlns:a16="http://schemas.microsoft.com/office/drawing/2014/main" id="{14318FE0-162D-4BA1-A4F1-595F67EFA08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19" name="AutoShape 101" descr="feature_arrow">
          <a:extLst>
            <a:ext uri="{FF2B5EF4-FFF2-40B4-BE49-F238E27FC236}">
              <a16:creationId xmlns:a16="http://schemas.microsoft.com/office/drawing/2014/main" id="{ABC7AC2C-6488-4AF7-BEBF-148B2DF8A55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20" name="AutoShape 102" descr="feature_arrow">
          <a:extLst>
            <a:ext uri="{FF2B5EF4-FFF2-40B4-BE49-F238E27FC236}">
              <a16:creationId xmlns:a16="http://schemas.microsoft.com/office/drawing/2014/main" id="{626481EB-FDA0-4947-AD81-76B952D4E9E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21" name="AutoShape 103" descr="feature_arrow">
          <a:extLst>
            <a:ext uri="{FF2B5EF4-FFF2-40B4-BE49-F238E27FC236}">
              <a16:creationId xmlns:a16="http://schemas.microsoft.com/office/drawing/2014/main" id="{814F6291-86F1-48CB-BEB0-E8C7C381E0B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22" name="AutoShape 104" descr="feature_arrow">
          <a:extLst>
            <a:ext uri="{FF2B5EF4-FFF2-40B4-BE49-F238E27FC236}">
              <a16:creationId xmlns:a16="http://schemas.microsoft.com/office/drawing/2014/main" id="{41635663-00F0-4FAB-B670-7EADBD43D43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23" name="AutoShape 105" descr="feature_arrow">
          <a:extLst>
            <a:ext uri="{FF2B5EF4-FFF2-40B4-BE49-F238E27FC236}">
              <a16:creationId xmlns:a16="http://schemas.microsoft.com/office/drawing/2014/main" id="{97EF7849-25DD-4426-9EC0-A2CFDB6F124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24" name="AutoShape 106" descr="feature_arrow">
          <a:extLst>
            <a:ext uri="{FF2B5EF4-FFF2-40B4-BE49-F238E27FC236}">
              <a16:creationId xmlns:a16="http://schemas.microsoft.com/office/drawing/2014/main" id="{8B778138-98E1-45BB-AC44-3DDAB01A289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25" name="AutoShape 107" descr="feature_arrow">
          <a:extLst>
            <a:ext uri="{FF2B5EF4-FFF2-40B4-BE49-F238E27FC236}">
              <a16:creationId xmlns:a16="http://schemas.microsoft.com/office/drawing/2014/main" id="{3463C150-5DEC-4BF7-9E85-C670C384A91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26" name="AutoShape 108" descr="feature_arrow">
          <a:extLst>
            <a:ext uri="{FF2B5EF4-FFF2-40B4-BE49-F238E27FC236}">
              <a16:creationId xmlns:a16="http://schemas.microsoft.com/office/drawing/2014/main" id="{78465C5F-BFB5-4CB7-BD88-671FD3C61E4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27" name="AutoShape 109" descr="feature_arrow">
          <a:extLst>
            <a:ext uri="{FF2B5EF4-FFF2-40B4-BE49-F238E27FC236}">
              <a16:creationId xmlns:a16="http://schemas.microsoft.com/office/drawing/2014/main" id="{215D4619-233A-4BB3-A703-F5B7BA7664D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28" name="AutoShape 110" descr="feature_arrow">
          <a:extLst>
            <a:ext uri="{FF2B5EF4-FFF2-40B4-BE49-F238E27FC236}">
              <a16:creationId xmlns:a16="http://schemas.microsoft.com/office/drawing/2014/main" id="{0BF0BB5C-6D86-4BEE-9515-24975429EF5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29" name="AutoShape 111" descr="feature_arrow">
          <a:extLst>
            <a:ext uri="{FF2B5EF4-FFF2-40B4-BE49-F238E27FC236}">
              <a16:creationId xmlns:a16="http://schemas.microsoft.com/office/drawing/2014/main" id="{88DA26CE-F0C2-4AE0-BBC5-CF22369A5DF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30" name="AutoShape 112" descr="feature_arrow">
          <a:extLst>
            <a:ext uri="{FF2B5EF4-FFF2-40B4-BE49-F238E27FC236}">
              <a16:creationId xmlns:a16="http://schemas.microsoft.com/office/drawing/2014/main" id="{41780BEC-A42D-45B5-A973-D9A5BB29EEB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31" name="AutoShape 113" descr="feature_arrow">
          <a:extLst>
            <a:ext uri="{FF2B5EF4-FFF2-40B4-BE49-F238E27FC236}">
              <a16:creationId xmlns:a16="http://schemas.microsoft.com/office/drawing/2014/main" id="{DE85FD5F-3B6E-4CFC-8D95-5E968C89E8A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32" name="AutoShape 114" descr="feature_arrow">
          <a:extLst>
            <a:ext uri="{FF2B5EF4-FFF2-40B4-BE49-F238E27FC236}">
              <a16:creationId xmlns:a16="http://schemas.microsoft.com/office/drawing/2014/main" id="{3C60086B-4E01-4A43-98F6-135FD3A28A2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33" name="AutoShape 115" descr="feature_arrow">
          <a:extLst>
            <a:ext uri="{FF2B5EF4-FFF2-40B4-BE49-F238E27FC236}">
              <a16:creationId xmlns:a16="http://schemas.microsoft.com/office/drawing/2014/main" id="{74B1776E-635E-417C-8C53-7A4781AB2A6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34" name="AutoShape 116" descr="feature_arrow">
          <a:extLst>
            <a:ext uri="{FF2B5EF4-FFF2-40B4-BE49-F238E27FC236}">
              <a16:creationId xmlns:a16="http://schemas.microsoft.com/office/drawing/2014/main" id="{43F597BC-F60D-42F9-8F93-3EFCC80D58B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35" name="AutoShape 117" descr="feature_arrow">
          <a:extLst>
            <a:ext uri="{FF2B5EF4-FFF2-40B4-BE49-F238E27FC236}">
              <a16:creationId xmlns:a16="http://schemas.microsoft.com/office/drawing/2014/main" id="{AD4FD9C0-C63B-4163-B4D2-73288E5F3CA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36" name="AutoShape 118" descr="feature_arrow">
          <a:extLst>
            <a:ext uri="{FF2B5EF4-FFF2-40B4-BE49-F238E27FC236}">
              <a16:creationId xmlns:a16="http://schemas.microsoft.com/office/drawing/2014/main" id="{814B79E8-FDF1-4B90-A6CF-4399E9185B2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37" name="AutoShape 119" descr="feature_arrow">
          <a:extLst>
            <a:ext uri="{FF2B5EF4-FFF2-40B4-BE49-F238E27FC236}">
              <a16:creationId xmlns:a16="http://schemas.microsoft.com/office/drawing/2014/main" id="{244DA02B-42A1-4679-9C02-FBD6374E37A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38" name="AutoShape 120" descr="feature_arrow">
          <a:extLst>
            <a:ext uri="{FF2B5EF4-FFF2-40B4-BE49-F238E27FC236}">
              <a16:creationId xmlns:a16="http://schemas.microsoft.com/office/drawing/2014/main" id="{07AF26F3-BED8-461E-88BF-4DA779C01AA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39" name="AutoShape 121" descr="feature_arrow">
          <a:extLst>
            <a:ext uri="{FF2B5EF4-FFF2-40B4-BE49-F238E27FC236}">
              <a16:creationId xmlns:a16="http://schemas.microsoft.com/office/drawing/2014/main" id="{C54F1A92-A999-4686-BAEC-078473DF128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40" name="AutoShape 122" descr="feature_arrow">
          <a:extLst>
            <a:ext uri="{FF2B5EF4-FFF2-40B4-BE49-F238E27FC236}">
              <a16:creationId xmlns:a16="http://schemas.microsoft.com/office/drawing/2014/main" id="{CCAFB873-5D33-4341-9512-B7FECBF0EF5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41" name="AutoShape 123" descr="feature_arrow">
          <a:extLst>
            <a:ext uri="{FF2B5EF4-FFF2-40B4-BE49-F238E27FC236}">
              <a16:creationId xmlns:a16="http://schemas.microsoft.com/office/drawing/2014/main" id="{88A07155-E4FB-4A72-B66E-FD579810696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42" name="AutoShape 124" descr="feature_arrow">
          <a:extLst>
            <a:ext uri="{FF2B5EF4-FFF2-40B4-BE49-F238E27FC236}">
              <a16:creationId xmlns:a16="http://schemas.microsoft.com/office/drawing/2014/main" id="{DF6CF4FA-411D-4208-B900-23F8FDE4E03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43" name="AutoShape 125" descr="feature_arrow">
          <a:extLst>
            <a:ext uri="{FF2B5EF4-FFF2-40B4-BE49-F238E27FC236}">
              <a16:creationId xmlns:a16="http://schemas.microsoft.com/office/drawing/2014/main" id="{97BFCACC-BF98-4565-A1A8-324B760605A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44" name="AutoShape 126" descr="feature_arrow">
          <a:extLst>
            <a:ext uri="{FF2B5EF4-FFF2-40B4-BE49-F238E27FC236}">
              <a16:creationId xmlns:a16="http://schemas.microsoft.com/office/drawing/2014/main" id="{EBD9FA94-4DCB-4A7D-9030-006F0EEDB05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45" name="AutoShape 127" descr="feature_arrow">
          <a:extLst>
            <a:ext uri="{FF2B5EF4-FFF2-40B4-BE49-F238E27FC236}">
              <a16:creationId xmlns:a16="http://schemas.microsoft.com/office/drawing/2014/main" id="{EEA25573-A557-4476-A0E0-7FB6D823931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46" name="AutoShape 128" descr="feature_arrow">
          <a:extLst>
            <a:ext uri="{FF2B5EF4-FFF2-40B4-BE49-F238E27FC236}">
              <a16:creationId xmlns:a16="http://schemas.microsoft.com/office/drawing/2014/main" id="{DF9A53C1-A05D-4023-BD02-577D59D61B4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47" name="AutoShape 129" descr="feature_arrow">
          <a:extLst>
            <a:ext uri="{FF2B5EF4-FFF2-40B4-BE49-F238E27FC236}">
              <a16:creationId xmlns:a16="http://schemas.microsoft.com/office/drawing/2014/main" id="{2CB6CFD2-B0C5-41F9-A63D-0896AFC80A9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48" name="AutoShape 130" descr="feature_arrow">
          <a:extLst>
            <a:ext uri="{FF2B5EF4-FFF2-40B4-BE49-F238E27FC236}">
              <a16:creationId xmlns:a16="http://schemas.microsoft.com/office/drawing/2014/main" id="{92C04D59-6712-4694-B53E-3485A853C41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49" name="AutoShape 131" descr="feature_arrow">
          <a:extLst>
            <a:ext uri="{FF2B5EF4-FFF2-40B4-BE49-F238E27FC236}">
              <a16:creationId xmlns:a16="http://schemas.microsoft.com/office/drawing/2014/main" id="{76298DA3-8DC0-4954-9E5B-82A83E7A59B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50" name="AutoShape 132" descr="feature_arrow">
          <a:extLst>
            <a:ext uri="{FF2B5EF4-FFF2-40B4-BE49-F238E27FC236}">
              <a16:creationId xmlns:a16="http://schemas.microsoft.com/office/drawing/2014/main" id="{4A0DBD47-AE12-43B7-81CD-5CF35117858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51" name="AutoShape 133" descr="feature_arrow">
          <a:extLst>
            <a:ext uri="{FF2B5EF4-FFF2-40B4-BE49-F238E27FC236}">
              <a16:creationId xmlns:a16="http://schemas.microsoft.com/office/drawing/2014/main" id="{E71A178F-006D-4446-BE2D-D4DC71B78BF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52" name="AutoShape 134" descr="feature_arrow">
          <a:extLst>
            <a:ext uri="{FF2B5EF4-FFF2-40B4-BE49-F238E27FC236}">
              <a16:creationId xmlns:a16="http://schemas.microsoft.com/office/drawing/2014/main" id="{555C285D-90BC-4B2D-A845-3E3DEAC2176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53" name="AutoShape 135" descr="feature_arrow">
          <a:extLst>
            <a:ext uri="{FF2B5EF4-FFF2-40B4-BE49-F238E27FC236}">
              <a16:creationId xmlns:a16="http://schemas.microsoft.com/office/drawing/2014/main" id="{9BD37DCD-AC1C-4CEB-AB0C-25350784576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54" name="AutoShape 136" descr="feature_arrow">
          <a:extLst>
            <a:ext uri="{FF2B5EF4-FFF2-40B4-BE49-F238E27FC236}">
              <a16:creationId xmlns:a16="http://schemas.microsoft.com/office/drawing/2014/main" id="{5532C4DE-0F8B-404A-B044-65D9879B702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55" name="AutoShape 137" descr="feature_arrow">
          <a:extLst>
            <a:ext uri="{FF2B5EF4-FFF2-40B4-BE49-F238E27FC236}">
              <a16:creationId xmlns:a16="http://schemas.microsoft.com/office/drawing/2014/main" id="{B94EE690-5148-4515-BF8C-91965947DE8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56" name="AutoShape 138" descr="feature_arrow">
          <a:extLst>
            <a:ext uri="{FF2B5EF4-FFF2-40B4-BE49-F238E27FC236}">
              <a16:creationId xmlns:a16="http://schemas.microsoft.com/office/drawing/2014/main" id="{5FA7BE08-BB84-45D9-BB0E-DA01CD53E71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557" name="AutoShape 139" descr="feature_arrow">
          <a:extLst>
            <a:ext uri="{FF2B5EF4-FFF2-40B4-BE49-F238E27FC236}">
              <a16:creationId xmlns:a16="http://schemas.microsoft.com/office/drawing/2014/main" id="{976FF7B5-4008-42AB-BDD0-B5097115DB4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twoCellAnchor editAs="oneCell">
    <xdr:from>
      <xdr:col>1</xdr:col>
      <xdr:colOff>0</xdr:colOff>
      <xdr:row>79</xdr:row>
      <xdr:rowOff>0</xdr:rowOff>
    </xdr:from>
    <xdr:to>
      <xdr:col>1</xdr:col>
      <xdr:colOff>76200</xdr:colOff>
      <xdr:row>79</xdr:row>
      <xdr:rowOff>66675</xdr:rowOff>
    </xdr:to>
    <xdr:sp macro="" textlink="">
      <xdr:nvSpPr>
        <xdr:cNvPr id="558" name="AutoShape 2866" descr="feature_arrow">
          <a:extLst>
            <a:ext uri="{FF2B5EF4-FFF2-40B4-BE49-F238E27FC236}">
              <a16:creationId xmlns:a16="http://schemas.microsoft.com/office/drawing/2014/main" id="{41A382F8-91AD-4C66-A52C-38471CAE93B5}"/>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59" name="AutoShape 2867" descr="feature_arrow">
          <a:extLst>
            <a:ext uri="{FF2B5EF4-FFF2-40B4-BE49-F238E27FC236}">
              <a16:creationId xmlns:a16="http://schemas.microsoft.com/office/drawing/2014/main" id="{2C1D697A-F841-4621-8995-7B7141F89B17}"/>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60" name="AutoShape 2868" descr="feature_arrow">
          <a:extLst>
            <a:ext uri="{FF2B5EF4-FFF2-40B4-BE49-F238E27FC236}">
              <a16:creationId xmlns:a16="http://schemas.microsoft.com/office/drawing/2014/main" id="{4D95D2CE-6C59-400F-8ED1-9EB6307C03CE}"/>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61" name="AutoShape 2869" descr="feature_arrow">
          <a:extLst>
            <a:ext uri="{FF2B5EF4-FFF2-40B4-BE49-F238E27FC236}">
              <a16:creationId xmlns:a16="http://schemas.microsoft.com/office/drawing/2014/main" id="{D0C36669-F7D2-4E6A-98C7-574DDC80CC2C}"/>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62" name="AutoShape 2870" descr="feature_arrow">
          <a:extLst>
            <a:ext uri="{FF2B5EF4-FFF2-40B4-BE49-F238E27FC236}">
              <a16:creationId xmlns:a16="http://schemas.microsoft.com/office/drawing/2014/main" id="{61BC58FB-A652-4AEC-A6DE-DC0B192886C0}"/>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63" name="AutoShape 2871" descr="feature_arrow">
          <a:extLst>
            <a:ext uri="{FF2B5EF4-FFF2-40B4-BE49-F238E27FC236}">
              <a16:creationId xmlns:a16="http://schemas.microsoft.com/office/drawing/2014/main" id="{91B7F38E-0EFB-41C0-9A6A-A5E3FC21E358}"/>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64" name="AutoShape 2872" descr="feature_arrow">
          <a:extLst>
            <a:ext uri="{FF2B5EF4-FFF2-40B4-BE49-F238E27FC236}">
              <a16:creationId xmlns:a16="http://schemas.microsoft.com/office/drawing/2014/main" id="{0BC80EDA-7562-4E9D-9DD2-944C19D962B5}"/>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65" name="AutoShape 2873" descr="feature_arrow">
          <a:extLst>
            <a:ext uri="{FF2B5EF4-FFF2-40B4-BE49-F238E27FC236}">
              <a16:creationId xmlns:a16="http://schemas.microsoft.com/office/drawing/2014/main" id="{4F594B4F-2DA8-4AB7-B896-913FE337AA2B}"/>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66" name="AutoShape 2874" descr="feature_arrow">
          <a:extLst>
            <a:ext uri="{FF2B5EF4-FFF2-40B4-BE49-F238E27FC236}">
              <a16:creationId xmlns:a16="http://schemas.microsoft.com/office/drawing/2014/main" id="{E4AD1F20-0188-4904-9610-96D72E506D42}"/>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67" name="AutoShape 2875" descr="feature_arrow">
          <a:extLst>
            <a:ext uri="{FF2B5EF4-FFF2-40B4-BE49-F238E27FC236}">
              <a16:creationId xmlns:a16="http://schemas.microsoft.com/office/drawing/2014/main" id="{12E976C9-6490-47C7-880C-D2576696B316}"/>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68" name="AutoShape 2876" descr="feature_arrow">
          <a:extLst>
            <a:ext uri="{FF2B5EF4-FFF2-40B4-BE49-F238E27FC236}">
              <a16:creationId xmlns:a16="http://schemas.microsoft.com/office/drawing/2014/main" id="{C0E735B7-8045-4F9B-ABF7-B6F2FFD01B7D}"/>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69" name="AutoShape 2877" descr="feature_arrow">
          <a:extLst>
            <a:ext uri="{FF2B5EF4-FFF2-40B4-BE49-F238E27FC236}">
              <a16:creationId xmlns:a16="http://schemas.microsoft.com/office/drawing/2014/main" id="{3A78C5A0-1547-40A2-9999-E2D65A16490F}"/>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70" name="AutoShape 2878" descr="feature_arrow">
          <a:extLst>
            <a:ext uri="{FF2B5EF4-FFF2-40B4-BE49-F238E27FC236}">
              <a16:creationId xmlns:a16="http://schemas.microsoft.com/office/drawing/2014/main" id="{3FD4081F-E6C9-4B05-8BFA-1E4D6E8A4927}"/>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71" name="AutoShape 2879" descr="feature_arrow">
          <a:extLst>
            <a:ext uri="{FF2B5EF4-FFF2-40B4-BE49-F238E27FC236}">
              <a16:creationId xmlns:a16="http://schemas.microsoft.com/office/drawing/2014/main" id="{F5A0E63B-71FD-4136-BB04-15BE8DF5A18E}"/>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72" name="AutoShape 2880" descr="feature_arrow">
          <a:extLst>
            <a:ext uri="{FF2B5EF4-FFF2-40B4-BE49-F238E27FC236}">
              <a16:creationId xmlns:a16="http://schemas.microsoft.com/office/drawing/2014/main" id="{E5A89F84-46EF-4116-B7DD-7DB8CAAD3036}"/>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73" name="AutoShape 2881" descr="feature_arrow">
          <a:extLst>
            <a:ext uri="{FF2B5EF4-FFF2-40B4-BE49-F238E27FC236}">
              <a16:creationId xmlns:a16="http://schemas.microsoft.com/office/drawing/2014/main" id="{1A0B0504-0CEF-4562-9298-A0A59C2E8ED5}"/>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74" name="AutoShape 2882" descr="feature_arrow">
          <a:extLst>
            <a:ext uri="{FF2B5EF4-FFF2-40B4-BE49-F238E27FC236}">
              <a16:creationId xmlns:a16="http://schemas.microsoft.com/office/drawing/2014/main" id="{0B933701-C1F3-41D6-AAEE-5CD9BDB67D2C}"/>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75" name="AutoShape 2883" descr="feature_arrow">
          <a:extLst>
            <a:ext uri="{FF2B5EF4-FFF2-40B4-BE49-F238E27FC236}">
              <a16:creationId xmlns:a16="http://schemas.microsoft.com/office/drawing/2014/main" id="{D6D253E4-5E35-4640-97A0-1C85B07EE4DB}"/>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76" name="AutoShape 2884" descr="feature_arrow">
          <a:extLst>
            <a:ext uri="{FF2B5EF4-FFF2-40B4-BE49-F238E27FC236}">
              <a16:creationId xmlns:a16="http://schemas.microsoft.com/office/drawing/2014/main" id="{71FCDEA0-5513-4D66-83AC-B5F041A3AF40}"/>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77" name="AutoShape 2885" descr="feature_arrow">
          <a:extLst>
            <a:ext uri="{FF2B5EF4-FFF2-40B4-BE49-F238E27FC236}">
              <a16:creationId xmlns:a16="http://schemas.microsoft.com/office/drawing/2014/main" id="{25480ABD-59AF-45E0-8A58-6198AFBFF031}"/>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78" name="AutoShape 2886" descr="feature_arrow">
          <a:extLst>
            <a:ext uri="{FF2B5EF4-FFF2-40B4-BE49-F238E27FC236}">
              <a16:creationId xmlns:a16="http://schemas.microsoft.com/office/drawing/2014/main" id="{3F8FEFD6-47F6-44D7-8AA0-AC7153BDF4C8}"/>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79" name="AutoShape 2887" descr="feature_arrow">
          <a:extLst>
            <a:ext uri="{FF2B5EF4-FFF2-40B4-BE49-F238E27FC236}">
              <a16:creationId xmlns:a16="http://schemas.microsoft.com/office/drawing/2014/main" id="{A285BBAF-5CE3-4394-9369-439957843DA3}"/>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80" name="AutoShape 2888" descr="feature_arrow">
          <a:extLst>
            <a:ext uri="{FF2B5EF4-FFF2-40B4-BE49-F238E27FC236}">
              <a16:creationId xmlns:a16="http://schemas.microsoft.com/office/drawing/2014/main" id="{EDE48604-73C8-4B96-B104-A0216F36F35A}"/>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81" name="AutoShape 2889" descr="feature_arrow">
          <a:extLst>
            <a:ext uri="{FF2B5EF4-FFF2-40B4-BE49-F238E27FC236}">
              <a16:creationId xmlns:a16="http://schemas.microsoft.com/office/drawing/2014/main" id="{983E995E-7E00-4B00-87B4-1CF0211DE6F6}"/>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82" name="AutoShape 2890" descr="feature_arrow">
          <a:extLst>
            <a:ext uri="{FF2B5EF4-FFF2-40B4-BE49-F238E27FC236}">
              <a16:creationId xmlns:a16="http://schemas.microsoft.com/office/drawing/2014/main" id="{A01E6470-469C-4047-976A-E754903F5072}"/>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83" name="AutoShape 2891" descr="feature_arrow">
          <a:extLst>
            <a:ext uri="{FF2B5EF4-FFF2-40B4-BE49-F238E27FC236}">
              <a16:creationId xmlns:a16="http://schemas.microsoft.com/office/drawing/2014/main" id="{7226B04C-30A1-4FCC-8BCA-5C1902D2BA0C}"/>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84" name="AutoShape 2892" descr="feature_arrow">
          <a:extLst>
            <a:ext uri="{FF2B5EF4-FFF2-40B4-BE49-F238E27FC236}">
              <a16:creationId xmlns:a16="http://schemas.microsoft.com/office/drawing/2014/main" id="{D572E771-E753-4655-AEDE-353DD2C574AE}"/>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85" name="AutoShape 2893" descr="feature_arrow">
          <a:extLst>
            <a:ext uri="{FF2B5EF4-FFF2-40B4-BE49-F238E27FC236}">
              <a16:creationId xmlns:a16="http://schemas.microsoft.com/office/drawing/2014/main" id="{D5C8804D-BAD9-4426-9D8B-21D766251EF2}"/>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86" name="AutoShape 2866" descr="feature_arrow">
          <a:extLst>
            <a:ext uri="{FF2B5EF4-FFF2-40B4-BE49-F238E27FC236}">
              <a16:creationId xmlns:a16="http://schemas.microsoft.com/office/drawing/2014/main" id="{90514C8C-5441-4B87-8FE3-03014B4F6D53}"/>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87" name="AutoShape 2867" descr="feature_arrow">
          <a:extLst>
            <a:ext uri="{FF2B5EF4-FFF2-40B4-BE49-F238E27FC236}">
              <a16:creationId xmlns:a16="http://schemas.microsoft.com/office/drawing/2014/main" id="{BFFF9D97-FD70-450C-9978-82302699507C}"/>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88" name="AutoShape 2868" descr="feature_arrow">
          <a:extLst>
            <a:ext uri="{FF2B5EF4-FFF2-40B4-BE49-F238E27FC236}">
              <a16:creationId xmlns:a16="http://schemas.microsoft.com/office/drawing/2014/main" id="{9BE7737D-80FC-475B-BE8F-6F62DB0BBBFE}"/>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89" name="AutoShape 2869" descr="feature_arrow">
          <a:extLst>
            <a:ext uri="{FF2B5EF4-FFF2-40B4-BE49-F238E27FC236}">
              <a16:creationId xmlns:a16="http://schemas.microsoft.com/office/drawing/2014/main" id="{C2F30B0C-5E76-4378-8434-65DAEA96E2F1}"/>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90" name="AutoShape 2870" descr="feature_arrow">
          <a:extLst>
            <a:ext uri="{FF2B5EF4-FFF2-40B4-BE49-F238E27FC236}">
              <a16:creationId xmlns:a16="http://schemas.microsoft.com/office/drawing/2014/main" id="{F49399BF-0949-4E0F-A5A0-74114D5875AE}"/>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91" name="AutoShape 2871" descr="feature_arrow">
          <a:extLst>
            <a:ext uri="{FF2B5EF4-FFF2-40B4-BE49-F238E27FC236}">
              <a16:creationId xmlns:a16="http://schemas.microsoft.com/office/drawing/2014/main" id="{64E2CC39-734E-4340-BBDA-E721C5C69908}"/>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92" name="AutoShape 2872" descr="feature_arrow">
          <a:extLst>
            <a:ext uri="{FF2B5EF4-FFF2-40B4-BE49-F238E27FC236}">
              <a16:creationId xmlns:a16="http://schemas.microsoft.com/office/drawing/2014/main" id="{F8000E9E-2FA6-43BE-B299-F6CF73E40F64}"/>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93" name="AutoShape 2873" descr="feature_arrow">
          <a:extLst>
            <a:ext uri="{FF2B5EF4-FFF2-40B4-BE49-F238E27FC236}">
              <a16:creationId xmlns:a16="http://schemas.microsoft.com/office/drawing/2014/main" id="{DB288AB8-42B8-4F75-A893-15B4906CC4D3}"/>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94" name="AutoShape 2874" descr="feature_arrow">
          <a:extLst>
            <a:ext uri="{FF2B5EF4-FFF2-40B4-BE49-F238E27FC236}">
              <a16:creationId xmlns:a16="http://schemas.microsoft.com/office/drawing/2014/main" id="{29DD7F9A-5FA6-4BC2-BF83-E023A0340316}"/>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95" name="AutoShape 2875" descr="feature_arrow">
          <a:extLst>
            <a:ext uri="{FF2B5EF4-FFF2-40B4-BE49-F238E27FC236}">
              <a16:creationId xmlns:a16="http://schemas.microsoft.com/office/drawing/2014/main" id="{C4BBC91F-358C-4AEE-8FAE-187E3F423F21}"/>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96" name="AutoShape 2876" descr="feature_arrow">
          <a:extLst>
            <a:ext uri="{FF2B5EF4-FFF2-40B4-BE49-F238E27FC236}">
              <a16:creationId xmlns:a16="http://schemas.microsoft.com/office/drawing/2014/main" id="{BE227F0C-3A11-4BE8-BD99-7246761F4018}"/>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97" name="AutoShape 2877" descr="feature_arrow">
          <a:extLst>
            <a:ext uri="{FF2B5EF4-FFF2-40B4-BE49-F238E27FC236}">
              <a16:creationId xmlns:a16="http://schemas.microsoft.com/office/drawing/2014/main" id="{897A9030-E7AD-472A-9271-A0AED01825FF}"/>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98" name="AutoShape 2878" descr="feature_arrow">
          <a:extLst>
            <a:ext uri="{FF2B5EF4-FFF2-40B4-BE49-F238E27FC236}">
              <a16:creationId xmlns:a16="http://schemas.microsoft.com/office/drawing/2014/main" id="{3D4AEEAA-F8A8-47D3-A8CF-A466B1C84C9D}"/>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599" name="AutoShape 2879" descr="feature_arrow">
          <a:extLst>
            <a:ext uri="{FF2B5EF4-FFF2-40B4-BE49-F238E27FC236}">
              <a16:creationId xmlns:a16="http://schemas.microsoft.com/office/drawing/2014/main" id="{AFD717FF-87AC-488D-BFBC-1C754D01DD9C}"/>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600" name="AutoShape 2880" descr="feature_arrow">
          <a:extLst>
            <a:ext uri="{FF2B5EF4-FFF2-40B4-BE49-F238E27FC236}">
              <a16:creationId xmlns:a16="http://schemas.microsoft.com/office/drawing/2014/main" id="{169E97B9-A608-40F2-BFD0-46166C28D1F0}"/>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601" name="AutoShape 2881" descr="feature_arrow">
          <a:extLst>
            <a:ext uri="{FF2B5EF4-FFF2-40B4-BE49-F238E27FC236}">
              <a16:creationId xmlns:a16="http://schemas.microsoft.com/office/drawing/2014/main" id="{8D8BFAB3-9D7A-4FD2-9AFB-E56578E7BD25}"/>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602" name="AutoShape 2882" descr="feature_arrow">
          <a:extLst>
            <a:ext uri="{FF2B5EF4-FFF2-40B4-BE49-F238E27FC236}">
              <a16:creationId xmlns:a16="http://schemas.microsoft.com/office/drawing/2014/main" id="{003206A1-8892-4802-AA53-B4005F46530A}"/>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603" name="AutoShape 2883" descr="feature_arrow">
          <a:extLst>
            <a:ext uri="{FF2B5EF4-FFF2-40B4-BE49-F238E27FC236}">
              <a16:creationId xmlns:a16="http://schemas.microsoft.com/office/drawing/2014/main" id="{B1758235-9AEE-4FEF-A0DB-9FB35E741635}"/>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604" name="AutoShape 2884" descr="feature_arrow">
          <a:extLst>
            <a:ext uri="{FF2B5EF4-FFF2-40B4-BE49-F238E27FC236}">
              <a16:creationId xmlns:a16="http://schemas.microsoft.com/office/drawing/2014/main" id="{9571EEC1-16D1-4988-B5EC-6173DB80B43F}"/>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605" name="AutoShape 2885" descr="feature_arrow">
          <a:extLst>
            <a:ext uri="{FF2B5EF4-FFF2-40B4-BE49-F238E27FC236}">
              <a16:creationId xmlns:a16="http://schemas.microsoft.com/office/drawing/2014/main" id="{4BFA331A-BE75-4BDE-AAEF-2C7376590727}"/>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606" name="AutoShape 2886" descr="feature_arrow">
          <a:extLst>
            <a:ext uri="{FF2B5EF4-FFF2-40B4-BE49-F238E27FC236}">
              <a16:creationId xmlns:a16="http://schemas.microsoft.com/office/drawing/2014/main" id="{76314329-78D7-48BF-AE22-284B0A0F8FB1}"/>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607" name="AutoShape 2887" descr="feature_arrow">
          <a:extLst>
            <a:ext uri="{FF2B5EF4-FFF2-40B4-BE49-F238E27FC236}">
              <a16:creationId xmlns:a16="http://schemas.microsoft.com/office/drawing/2014/main" id="{79C74CE4-48F7-47E7-8830-8F6AA689B3DD}"/>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608" name="AutoShape 2888" descr="feature_arrow">
          <a:extLst>
            <a:ext uri="{FF2B5EF4-FFF2-40B4-BE49-F238E27FC236}">
              <a16:creationId xmlns:a16="http://schemas.microsoft.com/office/drawing/2014/main" id="{FA4EC0C5-F09B-42E2-8DDB-2B234E28E58B}"/>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609" name="AutoShape 2889" descr="feature_arrow">
          <a:extLst>
            <a:ext uri="{FF2B5EF4-FFF2-40B4-BE49-F238E27FC236}">
              <a16:creationId xmlns:a16="http://schemas.microsoft.com/office/drawing/2014/main" id="{7C9DE792-DB91-41B5-8B5F-4BCB9DDC3A75}"/>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610" name="AutoShape 2890" descr="feature_arrow">
          <a:extLst>
            <a:ext uri="{FF2B5EF4-FFF2-40B4-BE49-F238E27FC236}">
              <a16:creationId xmlns:a16="http://schemas.microsoft.com/office/drawing/2014/main" id="{F9A92F4D-2E40-49CB-92FC-99EF1DC026E4}"/>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611" name="AutoShape 2891" descr="feature_arrow">
          <a:extLst>
            <a:ext uri="{FF2B5EF4-FFF2-40B4-BE49-F238E27FC236}">
              <a16:creationId xmlns:a16="http://schemas.microsoft.com/office/drawing/2014/main" id="{D0532970-4405-4DCF-A7F0-0B3944961127}"/>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612" name="AutoShape 2892" descr="feature_arrow">
          <a:extLst>
            <a:ext uri="{FF2B5EF4-FFF2-40B4-BE49-F238E27FC236}">
              <a16:creationId xmlns:a16="http://schemas.microsoft.com/office/drawing/2014/main" id="{DB38E719-86E2-4229-84C6-BD17A0F9E7BA}"/>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66675</xdr:rowOff>
    </xdr:to>
    <xdr:sp macro="" textlink="">
      <xdr:nvSpPr>
        <xdr:cNvPr id="613" name="AutoShape 2893" descr="feature_arrow">
          <a:extLst>
            <a:ext uri="{FF2B5EF4-FFF2-40B4-BE49-F238E27FC236}">
              <a16:creationId xmlns:a16="http://schemas.microsoft.com/office/drawing/2014/main" id="{D139AB3B-82B9-4199-A6A5-01D181F6A051}"/>
            </a:ext>
          </a:extLst>
        </xdr:cNvPr>
        <xdr:cNvSpPr>
          <a:spLocks noChangeAspect="1" noChangeArrowheads="1"/>
        </xdr:cNvSpPr>
      </xdr:nvSpPr>
      <xdr:spPr bwMode="auto">
        <a:xfrm>
          <a:off x="601980" y="20116800"/>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14" name="AutoShape 2810" descr="feature_arrow">
          <a:extLst>
            <a:ext uri="{FF2B5EF4-FFF2-40B4-BE49-F238E27FC236}">
              <a16:creationId xmlns:a16="http://schemas.microsoft.com/office/drawing/2014/main" id="{91AC368E-878C-45EB-BF96-C6A7B24C0D6C}"/>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15" name="AutoShape 2811" descr="feature_arrow">
          <a:extLst>
            <a:ext uri="{FF2B5EF4-FFF2-40B4-BE49-F238E27FC236}">
              <a16:creationId xmlns:a16="http://schemas.microsoft.com/office/drawing/2014/main" id="{823B5C7B-6415-43A9-B2AB-FA6060DF21DC}"/>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16" name="AutoShape 2812" descr="feature_arrow">
          <a:extLst>
            <a:ext uri="{FF2B5EF4-FFF2-40B4-BE49-F238E27FC236}">
              <a16:creationId xmlns:a16="http://schemas.microsoft.com/office/drawing/2014/main" id="{7A7A33EC-34D9-4B1C-80B0-8A07A390D510}"/>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17" name="AutoShape 2813" descr="feature_arrow">
          <a:extLst>
            <a:ext uri="{FF2B5EF4-FFF2-40B4-BE49-F238E27FC236}">
              <a16:creationId xmlns:a16="http://schemas.microsoft.com/office/drawing/2014/main" id="{883B5197-8ED6-43BF-AB98-F667779D2FDE}"/>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18" name="AutoShape 2814" descr="feature_arrow">
          <a:extLst>
            <a:ext uri="{FF2B5EF4-FFF2-40B4-BE49-F238E27FC236}">
              <a16:creationId xmlns:a16="http://schemas.microsoft.com/office/drawing/2014/main" id="{689F0EB9-E82E-4131-BB48-056DC691A5E6}"/>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19" name="AutoShape 2815" descr="feature_arrow">
          <a:extLst>
            <a:ext uri="{FF2B5EF4-FFF2-40B4-BE49-F238E27FC236}">
              <a16:creationId xmlns:a16="http://schemas.microsoft.com/office/drawing/2014/main" id="{C1CDDE07-0A99-4DC6-BBE7-413F43EBE060}"/>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20" name="AutoShape 2816" descr="feature_arrow">
          <a:extLst>
            <a:ext uri="{FF2B5EF4-FFF2-40B4-BE49-F238E27FC236}">
              <a16:creationId xmlns:a16="http://schemas.microsoft.com/office/drawing/2014/main" id="{6FC54722-60BE-4A60-9FDF-E47EF614FA0E}"/>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21" name="AutoShape 2817" descr="feature_arrow">
          <a:extLst>
            <a:ext uri="{FF2B5EF4-FFF2-40B4-BE49-F238E27FC236}">
              <a16:creationId xmlns:a16="http://schemas.microsoft.com/office/drawing/2014/main" id="{89D9CF5F-E1B9-4FC3-B8C9-ABEC3D21DA3A}"/>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22" name="AutoShape 2818" descr="feature_arrow">
          <a:extLst>
            <a:ext uri="{FF2B5EF4-FFF2-40B4-BE49-F238E27FC236}">
              <a16:creationId xmlns:a16="http://schemas.microsoft.com/office/drawing/2014/main" id="{CADA6D40-A8A2-43A4-BDD2-D1988C3EA7D9}"/>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23" name="AutoShape 2819" descr="feature_arrow">
          <a:extLst>
            <a:ext uri="{FF2B5EF4-FFF2-40B4-BE49-F238E27FC236}">
              <a16:creationId xmlns:a16="http://schemas.microsoft.com/office/drawing/2014/main" id="{B8B3632E-9C22-4338-A3D4-3E793005876A}"/>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24" name="AutoShape 2820" descr="feature_arrow">
          <a:extLst>
            <a:ext uri="{FF2B5EF4-FFF2-40B4-BE49-F238E27FC236}">
              <a16:creationId xmlns:a16="http://schemas.microsoft.com/office/drawing/2014/main" id="{28AF7032-F988-4730-B88F-A9714EFCA3AE}"/>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25" name="AutoShape 2821" descr="feature_arrow">
          <a:extLst>
            <a:ext uri="{FF2B5EF4-FFF2-40B4-BE49-F238E27FC236}">
              <a16:creationId xmlns:a16="http://schemas.microsoft.com/office/drawing/2014/main" id="{5D306D2E-82B8-4D83-A86F-78025920F06B}"/>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26" name="AutoShape 2822" descr="feature_arrow">
          <a:extLst>
            <a:ext uri="{FF2B5EF4-FFF2-40B4-BE49-F238E27FC236}">
              <a16:creationId xmlns:a16="http://schemas.microsoft.com/office/drawing/2014/main" id="{F6A5F4FE-B3C3-4F13-AFB8-3594CD26B211}"/>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27" name="AutoShape 2823" descr="feature_arrow">
          <a:extLst>
            <a:ext uri="{FF2B5EF4-FFF2-40B4-BE49-F238E27FC236}">
              <a16:creationId xmlns:a16="http://schemas.microsoft.com/office/drawing/2014/main" id="{A92C8C2E-10A0-4090-8EAF-58BC6D28473D}"/>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28" name="AutoShape 2824" descr="feature_arrow">
          <a:extLst>
            <a:ext uri="{FF2B5EF4-FFF2-40B4-BE49-F238E27FC236}">
              <a16:creationId xmlns:a16="http://schemas.microsoft.com/office/drawing/2014/main" id="{3EB863E4-F43B-4CE2-B1BC-6E0D142A7863}"/>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29" name="AutoShape 2825" descr="feature_arrow">
          <a:extLst>
            <a:ext uri="{FF2B5EF4-FFF2-40B4-BE49-F238E27FC236}">
              <a16:creationId xmlns:a16="http://schemas.microsoft.com/office/drawing/2014/main" id="{B83B2478-E410-44C2-9A42-D44D8B99B02F}"/>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30" name="AutoShape 2826" descr="feature_arrow">
          <a:extLst>
            <a:ext uri="{FF2B5EF4-FFF2-40B4-BE49-F238E27FC236}">
              <a16:creationId xmlns:a16="http://schemas.microsoft.com/office/drawing/2014/main" id="{3CF414A1-8C69-415F-A4C0-F74F146DF0E7}"/>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31" name="AutoShape 2827" descr="feature_arrow">
          <a:extLst>
            <a:ext uri="{FF2B5EF4-FFF2-40B4-BE49-F238E27FC236}">
              <a16:creationId xmlns:a16="http://schemas.microsoft.com/office/drawing/2014/main" id="{BBF6E533-ACD1-4A4B-ABCB-F2A9D3EED68E}"/>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32" name="AutoShape 2828" descr="feature_arrow">
          <a:extLst>
            <a:ext uri="{FF2B5EF4-FFF2-40B4-BE49-F238E27FC236}">
              <a16:creationId xmlns:a16="http://schemas.microsoft.com/office/drawing/2014/main" id="{12B014D0-29FE-4309-AA7F-C6DA786732DD}"/>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33" name="AutoShape 2829" descr="feature_arrow">
          <a:extLst>
            <a:ext uri="{FF2B5EF4-FFF2-40B4-BE49-F238E27FC236}">
              <a16:creationId xmlns:a16="http://schemas.microsoft.com/office/drawing/2014/main" id="{12113F13-36F8-4FCE-8AE3-AA83B0F84E86}"/>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34" name="AutoShape 2830" descr="feature_arrow">
          <a:extLst>
            <a:ext uri="{FF2B5EF4-FFF2-40B4-BE49-F238E27FC236}">
              <a16:creationId xmlns:a16="http://schemas.microsoft.com/office/drawing/2014/main" id="{66C3B661-CAAD-4980-A863-E98C72847ED7}"/>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35" name="AutoShape 2831" descr="feature_arrow">
          <a:extLst>
            <a:ext uri="{FF2B5EF4-FFF2-40B4-BE49-F238E27FC236}">
              <a16:creationId xmlns:a16="http://schemas.microsoft.com/office/drawing/2014/main" id="{ECC0FC2C-1606-4CC7-A2EC-D2D818157600}"/>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36" name="AutoShape 2832" descr="feature_arrow">
          <a:extLst>
            <a:ext uri="{FF2B5EF4-FFF2-40B4-BE49-F238E27FC236}">
              <a16:creationId xmlns:a16="http://schemas.microsoft.com/office/drawing/2014/main" id="{17895A70-79BC-4ADA-A376-5D42B46BD84C}"/>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37" name="AutoShape 2833" descr="feature_arrow">
          <a:extLst>
            <a:ext uri="{FF2B5EF4-FFF2-40B4-BE49-F238E27FC236}">
              <a16:creationId xmlns:a16="http://schemas.microsoft.com/office/drawing/2014/main" id="{F006A61F-DDC3-4B08-9EED-4F1F5CCECD4B}"/>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38" name="AutoShape 2834" descr="feature_arrow">
          <a:extLst>
            <a:ext uri="{FF2B5EF4-FFF2-40B4-BE49-F238E27FC236}">
              <a16:creationId xmlns:a16="http://schemas.microsoft.com/office/drawing/2014/main" id="{A1D2D12C-5D16-445C-8D9E-8303EEF60A6D}"/>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39" name="AutoShape 2835" descr="feature_arrow">
          <a:extLst>
            <a:ext uri="{FF2B5EF4-FFF2-40B4-BE49-F238E27FC236}">
              <a16:creationId xmlns:a16="http://schemas.microsoft.com/office/drawing/2014/main" id="{8F7CD1D7-9AD0-47DA-8A78-0485416D4CB8}"/>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40" name="AutoShape 2836" descr="feature_arrow">
          <a:extLst>
            <a:ext uri="{FF2B5EF4-FFF2-40B4-BE49-F238E27FC236}">
              <a16:creationId xmlns:a16="http://schemas.microsoft.com/office/drawing/2014/main" id="{5FCF8F30-AB9D-4A92-94FE-94E03F277991}"/>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79</xdr:row>
      <xdr:rowOff>0</xdr:rowOff>
    </xdr:from>
    <xdr:to>
      <xdr:col>1</xdr:col>
      <xdr:colOff>76200</xdr:colOff>
      <xdr:row>79</xdr:row>
      <xdr:rowOff>38100</xdr:rowOff>
    </xdr:to>
    <xdr:sp macro="" textlink="">
      <xdr:nvSpPr>
        <xdr:cNvPr id="641" name="AutoShape 2837" descr="feature_arrow">
          <a:extLst>
            <a:ext uri="{FF2B5EF4-FFF2-40B4-BE49-F238E27FC236}">
              <a16:creationId xmlns:a16="http://schemas.microsoft.com/office/drawing/2014/main" id="{A77710BD-9ACC-4B8C-82E6-2C6AB6BFC1C3}"/>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0</xdr:colOff>
      <xdr:row>79</xdr:row>
      <xdr:rowOff>0</xdr:rowOff>
    </xdr:from>
    <xdr:ext cx="66675" cy="66675"/>
    <xdr:sp macro="" textlink="">
      <xdr:nvSpPr>
        <xdr:cNvPr id="642" name="AutoShape 1" descr="feature_arrow">
          <a:extLst>
            <a:ext uri="{FF2B5EF4-FFF2-40B4-BE49-F238E27FC236}">
              <a16:creationId xmlns:a16="http://schemas.microsoft.com/office/drawing/2014/main" id="{05B471FC-DD18-4D64-8218-6B35A57F647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43" name="AutoShape 2" descr="feature_arrow">
          <a:extLst>
            <a:ext uri="{FF2B5EF4-FFF2-40B4-BE49-F238E27FC236}">
              <a16:creationId xmlns:a16="http://schemas.microsoft.com/office/drawing/2014/main" id="{A75B311A-5F6E-4D28-8CE8-D3D33E1946C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44" name="AutoShape 3" descr="feature_arrow">
          <a:extLst>
            <a:ext uri="{FF2B5EF4-FFF2-40B4-BE49-F238E27FC236}">
              <a16:creationId xmlns:a16="http://schemas.microsoft.com/office/drawing/2014/main" id="{ACCDCD49-C42D-48EB-8BAE-55EFF76E5C2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45" name="AutoShape 4" descr="feature_arrow">
          <a:extLst>
            <a:ext uri="{FF2B5EF4-FFF2-40B4-BE49-F238E27FC236}">
              <a16:creationId xmlns:a16="http://schemas.microsoft.com/office/drawing/2014/main" id="{1C32ECFE-A571-498D-8874-DDD27383432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46" name="AutoShape 5" descr="feature_arrow">
          <a:extLst>
            <a:ext uri="{FF2B5EF4-FFF2-40B4-BE49-F238E27FC236}">
              <a16:creationId xmlns:a16="http://schemas.microsoft.com/office/drawing/2014/main" id="{563E8F4F-7A3A-4898-ACA1-98A33CB3BB6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47" name="AutoShape 6" descr="feature_arrow">
          <a:extLst>
            <a:ext uri="{FF2B5EF4-FFF2-40B4-BE49-F238E27FC236}">
              <a16:creationId xmlns:a16="http://schemas.microsoft.com/office/drawing/2014/main" id="{CF01E0D8-506E-41D7-8DEE-ADD6180E8A7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48" name="AutoShape 7" descr="feature_arrow">
          <a:extLst>
            <a:ext uri="{FF2B5EF4-FFF2-40B4-BE49-F238E27FC236}">
              <a16:creationId xmlns:a16="http://schemas.microsoft.com/office/drawing/2014/main" id="{33539EF9-7C4E-4768-A902-70254DEDC7A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49" name="AutoShape 8" descr="feature_arrow">
          <a:extLst>
            <a:ext uri="{FF2B5EF4-FFF2-40B4-BE49-F238E27FC236}">
              <a16:creationId xmlns:a16="http://schemas.microsoft.com/office/drawing/2014/main" id="{A1588C3D-C097-401E-9D3A-C2667188F90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50" name="AutoShape 9" descr="feature_arrow">
          <a:extLst>
            <a:ext uri="{FF2B5EF4-FFF2-40B4-BE49-F238E27FC236}">
              <a16:creationId xmlns:a16="http://schemas.microsoft.com/office/drawing/2014/main" id="{3047D5CE-3D6A-4AB0-8BD2-5B2980A2AA4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51" name="AutoShape 10" descr="feature_arrow">
          <a:extLst>
            <a:ext uri="{FF2B5EF4-FFF2-40B4-BE49-F238E27FC236}">
              <a16:creationId xmlns:a16="http://schemas.microsoft.com/office/drawing/2014/main" id="{1E8FC214-46B2-472A-9349-2E5D51E7C27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52" name="AutoShape 11" descr="feature_arrow">
          <a:extLst>
            <a:ext uri="{FF2B5EF4-FFF2-40B4-BE49-F238E27FC236}">
              <a16:creationId xmlns:a16="http://schemas.microsoft.com/office/drawing/2014/main" id="{2917E508-A772-43CC-8A7B-4187D0CDF24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53" name="AutoShape 12" descr="feature_arrow">
          <a:extLst>
            <a:ext uri="{FF2B5EF4-FFF2-40B4-BE49-F238E27FC236}">
              <a16:creationId xmlns:a16="http://schemas.microsoft.com/office/drawing/2014/main" id="{6DD856D8-338C-416C-8A83-B88FDB2BAAC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54" name="AutoShape 13" descr="feature_arrow">
          <a:extLst>
            <a:ext uri="{FF2B5EF4-FFF2-40B4-BE49-F238E27FC236}">
              <a16:creationId xmlns:a16="http://schemas.microsoft.com/office/drawing/2014/main" id="{8776A358-3770-4814-A01B-410966C8D60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55" name="AutoShape 14" descr="feature_arrow">
          <a:extLst>
            <a:ext uri="{FF2B5EF4-FFF2-40B4-BE49-F238E27FC236}">
              <a16:creationId xmlns:a16="http://schemas.microsoft.com/office/drawing/2014/main" id="{6F18789B-D97E-4F93-8436-BB2D808D89A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56" name="AutoShape 15" descr="feature_arrow">
          <a:extLst>
            <a:ext uri="{FF2B5EF4-FFF2-40B4-BE49-F238E27FC236}">
              <a16:creationId xmlns:a16="http://schemas.microsoft.com/office/drawing/2014/main" id="{B9B37674-2EA6-484F-A6D3-782CADDA693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57" name="AutoShape 16" descr="feature_arrow">
          <a:extLst>
            <a:ext uri="{FF2B5EF4-FFF2-40B4-BE49-F238E27FC236}">
              <a16:creationId xmlns:a16="http://schemas.microsoft.com/office/drawing/2014/main" id="{9AD15DDB-3BC9-4579-A676-9D7FEFFA0D9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58" name="AutoShape 17" descr="feature_arrow">
          <a:extLst>
            <a:ext uri="{FF2B5EF4-FFF2-40B4-BE49-F238E27FC236}">
              <a16:creationId xmlns:a16="http://schemas.microsoft.com/office/drawing/2014/main" id="{EFF1FED7-F7D5-4B31-ADDB-34327C8A830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59" name="AutoShape 18" descr="feature_arrow">
          <a:extLst>
            <a:ext uri="{FF2B5EF4-FFF2-40B4-BE49-F238E27FC236}">
              <a16:creationId xmlns:a16="http://schemas.microsoft.com/office/drawing/2014/main" id="{C3F7B514-91B0-44EA-9C1D-A7DBE4BC2EE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60" name="AutoShape 19" descr="feature_arrow">
          <a:extLst>
            <a:ext uri="{FF2B5EF4-FFF2-40B4-BE49-F238E27FC236}">
              <a16:creationId xmlns:a16="http://schemas.microsoft.com/office/drawing/2014/main" id="{E35E4EAB-372E-483F-B527-5E261B89B61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61" name="AutoShape 20" descr="feature_arrow">
          <a:extLst>
            <a:ext uri="{FF2B5EF4-FFF2-40B4-BE49-F238E27FC236}">
              <a16:creationId xmlns:a16="http://schemas.microsoft.com/office/drawing/2014/main" id="{FCFCBB21-37B0-44D5-BEAE-7048FEA7C6E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62" name="AutoShape 21" descr="feature_arrow">
          <a:extLst>
            <a:ext uri="{FF2B5EF4-FFF2-40B4-BE49-F238E27FC236}">
              <a16:creationId xmlns:a16="http://schemas.microsoft.com/office/drawing/2014/main" id="{5400A166-C5DF-46CF-9551-5FFB86A0F4B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63" name="AutoShape 22" descr="feature_arrow">
          <a:extLst>
            <a:ext uri="{FF2B5EF4-FFF2-40B4-BE49-F238E27FC236}">
              <a16:creationId xmlns:a16="http://schemas.microsoft.com/office/drawing/2014/main" id="{814A3929-0490-4FC2-84DC-5BBC53D1850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64" name="AutoShape 23" descr="feature_arrow">
          <a:extLst>
            <a:ext uri="{FF2B5EF4-FFF2-40B4-BE49-F238E27FC236}">
              <a16:creationId xmlns:a16="http://schemas.microsoft.com/office/drawing/2014/main" id="{77B1904B-27F4-4218-AC41-9A5BCDE9A0C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65" name="AutoShape 24" descr="feature_arrow">
          <a:extLst>
            <a:ext uri="{FF2B5EF4-FFF2-40B4-BE49-F238E27FC236}">
              <a16:creationId xmlns:a16="http://schemas.microsoft.com/office/drawing/2014/main" id="{04BF9883-7A66-470D-ABC4-266EA5BE2C6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66" name="AutoShape 25" descr="feature_arrow">
          <a:extLst>
            <a:ext uri="{FF2B5EF4-FFF2-40B4-BE49-F238E27FC236}">
              <a16:creationId xmlns:a16="http://schemas.microsoft.com/office/drawing/2014/main" id="{346C4A60-D091-40AE-A2E6-7E86FCAFDFF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67" name="AutoShape 26" descr="feature_arrow">
          <a:extLst>
            <a:ext uri="{FF2B5EF4-FFF2-40B4-BE49-F238E27FC236}">
              <a16:creationId xmlns:a16="http://schemas.microsoft.com/office/drawing/2014/main" id="{EBB5342F-6592-42C6-AE6B-9E21C17B220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68" name="AutoShape 27" descr="feature_arrow">
          <a:extLst>
            <a:ext uri="{FF2B5EF4-FFF2-40B4-BE49-F238E27FC236}">
              <a16:creationId xmlns:a16="http://schemas.microsoft.com/office/drawing/2014/main" id="{5221FED1-BBE3-45A6-9C74-EC77833CEAF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69" name="AutoShape 28" descr="feature_arrow">
          <a:extLst>
            <a:ext uri="{FF2B5EF4-FFF2-40B4-BE49-F238E27FC236}">
              <a16:creationId xmlns:a16="http://schemas.microsoft.com/office/drawing/2014/main" id="{7AB2F84C-6F49-49A7-BDA2-E3E900F8CF8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70" name="AutoShape 29" descr="feature_arrow">
          <a:extLst>
            <a:ext uri="{FF2B5EF4-FFF2-40B4-BE49-F238E27FC236}">
              <a16:creationId xmlns:a16="http://schemas.microsoft.com/office/drawing/2014/main" id="{26672151-EEAB-42DF-800D-394846773F9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71" name="AutoShape 30" descr="feature_arrow">
          <a:extLst>
            <a:ext uri="{FF2B5EF4-FFF2-40B4-BE49-F238E27FC236}">
              <a16:creationId xmlns:a16="http://schemas.microsoft.com/office/drawing/2014/main" id="{13C385B2-844A-4DD2-9DFC-7FD9F5912D9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72" name="AutoShape 31" descr="feature_arrow">
          <a:extLst>
            <a:ext uri="{FF2B5EF4-FFF2-40B4-BE49-F238E27FC236}">
              <a16:creationId xmlns:a16="http://schemas.microsoft.com/office/drawing/2014/main" id="{F170BE93-8411-49E5-BCCF-F77A9347170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73" name="AutoShape 32" descr="feature_arrow">
          <a:extLst>
            <a:ext uri="{FF2B5EF4-FFF2-40B4-BE49-F238E27FC236}">
              <a16:creationId xmlns:a16="http://schemas.microsoft.com/office/drawing/2014/main" id="{52DF34CA-ACA0-4B8D-B7DA-2AFAAD61595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74" name="AutoShape 33" descr="feature_arrow">
          <a:extLst>
            <a:ext uri="{FF2B5EF4-FFF2-40B4-BE49-F238E27FC236}">
              <a16:creationId xmlns:a16="http://schemas.microsoft.com/office/drawing/2014/main" id="{4C88F52A-48C6-4DA7-B127-B1A9F34C258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75" name="AutoShape 34" descr="feature_arrow">
          <a:extLst>
            <a:ext uri="{FF2B5EF4-FFF2-40B4-BE49-F238E27FC236}">
              <a16:creationId xmlns:a16="http://schemas.microsoft.com/office/drawing/2014/main" id="{20C9A69C-1697-4DED-AA9F-E2AF4AE000D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76" name="AutoShape 35" descr="feature_arrow">
          <a:extLst>
            <a:ext uri="{FF2B5EF4-FFF2-40B4-BE49-F238E27FC236}">
              <a16:creationId xmlns:a16="http://schemas.microsoft.com/office/drawing/2014/main" id="{45F239EE-1A5E-47DA-98FA-1A43133593D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77" name="AutoShape 36" descr="feature_arrow">
          <a:extLst>
            <a:ext uri="{FF2B5EF4-FFF2-40B4-BE49-F238E27FC236}">
              <a16:creationId xmlns:a16="http://schemas.microsoft.com/office/drawing/2014/main" id="{1CD8B66B-669B-434A-AE12-8E8CDA913D3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78" name="AutoShape 37" descr="feature_arrow">
          <a:extLst>
            <a:ext uri="{FF2B5EF4-FFF2-40B4-BE49-F238E27FC236}">
              <a16:creationId xmlns:a16="http://schemas.microsoft.com/office/drawing/2014/main" id="{EB79B063-88D5-4DF0-A7A1-A582C8BF49F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79" name="AutoShape 38" descr="feature_arrow">
          <a:extLst>
            <a:ext uri="{FF2B5EF4-FFF2-40B4-BE49-F238E27FC236}">
              <a16:creationId xmlns:a16="http://schemas.microsoft.com/office/drawing/2014/main" id="{68F7473D-1D64-4D04-A701-D52BA1A7CF6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80" name="AutoShape 39" descr="feature_arrow">
          <a:extLst>
            <a:ext uri="{FF2B5EF4-FFF2-40B4-BE49-F238E27FC236}">
              <a16:creationId xmlns:a16="http://schemas.microsoft.com/office/drawing/2014/main" id="{EE8D2150-D9E6-4FA4-94E8-C52466420DE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81" name="AutoShape 40" descr="feature_arrow">
          <a:extLst>
            <a:ext uri="{FF2B5EF4-FFF2-40B4-BE49-F238E27FC236}">
              <a16:creationId xmlns:a16="http://schemas.microsoft.com/office/drawing/2014/main" id="{D11D0A82-5224-4E3B-8881-ED548C5A84E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82" name="AutoShape 41" descr="feature_arrow">
          <a:extLst>
            <a:ext uri="{FF2B5EF4-FFF2-40B4-BE49-F238E27FC236}">
              <a16:creationId xmlns:a16="http://schemas.microsoft.com/office/drawing/2014/main" id="{7FBD5026-7076-444D-ABAE-9B8421FDE1D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83" name="AutoShape 42" descr="feature_arrow">
          <a:extLst>
            <a:ext uri="{FF2B5EF4-FFF2-40B4-BE49-F238E27FC236}">
              <a16:creationId xmlns:a16="http://schemas.microsoft.com/office/drawing/2014/main" id="{B816E7C6-DF94-4C64-B7A6-AD37A6A9A65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84" name="AutoShape 43" descr="feature_arrow">
          <a:extLst>
            <a:ext uri="{FF2B5EF4-FFF2-40B4-BE49-F238E27FC236}">
              <a16:creationId xmlns:a16="http://schemas.microsoft.com/office/drawing/2014/main" id="{BBED105F-2169-468D-83B6-16E78D336DF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85" name="AutoShape 44" descr="feature_arrow">
          <a:extLst>
            <a:ext uri="{FF2B5EF4-FFF2-40B4-BE49-F238E27FC236}">
              <a16:creationId xmlns:a16="http://schemas.microsoft.com/office/drawing/2014/main" id="{187A6134-59EE-48FA-A25D-3A0D0ECD4ED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86" name="AutoShape 45" descr="feature_arrow">
          <a:extLst>
            <a:ext uri="{FF2B5EF4-FFF2-40B4-BE49-F238E27FC236}">
              <a16:creationId xmlns:a16="http://schemas.microsoft.com/office/drawing/2014/main" id="{5AB80254-864F-4E5D-90F6-F6457270953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87" name="AutoShape 46" descr="feature_arrow">
          <a:extLst>
            <a:ext uri="{FF2B5EF4-FFF2-40B4-BE49-F238E27FC236}">
              <a16:creationId xmlns:a16="http://schemas.microsoft.com/office/drawing/2014/main" id="{A72F27FC-215A-46BA-9319-2E18714D63C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88" name="AutoShape 47" descr="feature_arrow">
          <a:extLst>
            <a:ext uri="{FF2B5EF4-FFF2-40B4-BE49-F238E27FC236}">
              <a16:creationId xmlns:a16="http://schemas.microsoft.com/office/drawing/2014/main" id="{1CEDA714-45C1-4A6A-8873-1F3A36E1744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89" name="AutoShape 48" descr="feature_arrow">
          <a:extLst>
            <a:ext uri="{FF2B5EF4-FFF2-40B4-BE49-F238E27FC236}">
              <a16:creationId xmlns:a16="http://schemas.microsoft.com/office/drawing/2014/main" id="{FB95F08C-8C28-4E58-B298-8AFD16EA316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90" name="AutoShape 49" descr="feature_arrow">
          <a:extLst>
            <a:ext uri="{FF2B5EF4-FFF2-40B4-BE49-F238E27FC236}">
              <a16:creationId xmlns:a16="http://schemas.microsoft.com/office/drawing/2014/main" id="{A79A2DE1-F784-4FD3-8E53-E615316EECE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91" name="AutoShape 50" descr="feature_arrow">
          <a:extLst>
            <a:ext uri="{FF2B5EF4-FFF2-40B4-BE49-F238E27FC236}">
              <a16:creationId xmlns:a16="http://schemas.microsoft.com/office/drawing/2014/main" id="{4DFDAF60-A874-4A42-97E5-30926D46C8A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92" name="AutoShape 51" descr="feature_arrow">
          <a:extLst>
            <a:ext uri="{FF2B5EF4-FFF2-40B4-BE49-F238E27FC236}">
              <a16:creationId xmlns:a16="http://schemas.microsoft.com/office/drawing/2014/main" id="{5CF8E949-6929-40B4-8AC5-585F9EB70E4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93" name="AutoShape 52" descr="feature_arrow">
          <a:extLst>
            <a:ext uri="{FF2B5EF4-FFF2-40B4-BE49-F238E27FC236}">
              <a16:creationId xmlns:a16="http://schemas.microsoft.com/office/drawing/2014/main" id="{84F3F977-5340-4254-A85C-78B72DD4655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94" name="AutoShape 53" descr="feature_arrow">
          <a:extLst>
            <a:ext uri="{FF2B5EF4-FFF2-40B4-BE49-F238E27FC236}">
              <a16:creationId xmlns:a16="http://schemas.microsoft.com/office/drawing/2014/main" id="{66E272CB-6F04-48DA-8A9C-7F2FDB1A554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95" name="AutoShape 54" descr="feature_arrow">
          <a:extLst>
            <a:ext uri="{FF2B5EF4-FFF2-40B4-BE49-F238E27FC236}">
              <a16:creationId xmlns:a16="http://schemas.microsoft.com/office/drawing/2014/main" id="{8D9389AC-8A82-46FC-8B29-7C93F7A0375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96" name="AutoShape 55" descr="feature_arrow">
          <a:extLst>
            <a:ext uri="{FF2B5EF4-FFF2-40B4-BE49-F238E27FC236}">
              <a16:creationId xmlns:a16="http://schemas.microsoft.com/office/drawing/2014/main" id="{E1A83D4B-DC37-4766-81EC-64EC874E96B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97" name="AutoShape 56" descr="feature_arrow">
          <a:extLst>
            <a:ext uri="{FF2B5EF4-FFF2-40B4-BE49-F238E27FC236}">
              <a16:creationId xmlns:a16="http://schemas.microsoft.com/office/drawing/2014/main" id="{80A98688-7A56-4E14-A97D-47A4F713B71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98" name="AutoShape 57" descr="feature_arrow">
          <a:extLst>
            <a:ext uri="{FF2B5EF4-FFF2-40B4-BE49-F238E27FC236}">
              <a16:creationId xmlns:a16="http://schemas.microsoft.com/office/drawing/2014/main" id="{077CB1FD-1611-4BEF-ADE4-9E790A300FC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699" name="AutoShape 58" descr="feature_arrow">
          <a:extLst>
            <a:ext uri="{FF2B5EF4-FFF2-40B4-BE49-F238E27FC236}">
              <a16:creationId xmlns:a16="http://schemas.microsoft.com/office/drawing/2014/main" id="{BFB79840-C2C5-4513-A4D6-893288EDAFC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00" name="AutoShape 59" descr="feature_arrow">
          <a:extLst>
            <a:ext uri="{FF2B5EF4-FFF2-40B4-BE49-F238E27FC236}">
              <a16:creationId xmlns:a16="http://schemas.microsoft.com/office/drawing/2014/main" id="{3094978E-A024-4625-8F99-4BC59913482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01" name="AutoShape 60" descr="feature_arrow">
          <a:extLst>
            <a:ext uri="{FF2B5EF4-FFF2-40B4-BE49-F238E27FC236}">
              <a16:creationId xmlns:a16="http://schemas.microsoft.com/office/drawing/2014/main" id="{DB87CA3A-00E8-43AB-86C0-39D1D17A974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02" name="AutoShape 61" descr="feature_arrow">
          <a:extLst>
            <a:ext uri="{FF2B5EF4-FFF2-40B4-BE49-F238E27FC236}">
              <a16:creationId xmlns:a16="http://schemas.microsoft.com/office/drawing/2014/main" id="{060E92C8-4327-40F5-BD26-2BAD15183BD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03" name="AutoShape 62" descr="feature_arrow">
          <a:extLst>
            <a:ext uri="{FF2B5EF4-FFF2-40B4-BE49-F238E27FC236}">
              <a16:creationId xmlns:a16="http://schemas.microsoft.com/office/drawing/2014/main" id="{3ABFBA99-660A-4523-A7E2-E35CD1A8A91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04" name="AutoShape 63" descr="feature_arrow">
          <a:extLst>
            <a:ext uri="{FF2B5EF4-FFF2-40B4-BE49-F238E27FC236}">
              <a16:creationId xmlns:a16="http://schemas.microsoft.com/office/drawing/2014/main" id="{40EC3975-F55F-4B08-BCF3-60CCCDDC6DC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05" name="AutoShape 64" descr="feature_arrow">
          <a:extLst>
            <a:ext uri="{FF2B5EF4-FFF2-40B4-BE49-F238E27FC236}">
              <a16:creationId xmlns:a16="http://schemas.microsoft.com/office/drawing/2014/main" id="{043A3D2F-20B0-4555-B71A-90CADF3ABAE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06" name="AutoShape 65" descr="feature_arrow">
          <a:extLst>
            <a:ext uri="{FF2B5EF4-FFF2-40B4-BE49-F238E27FC236}">
              <a16:creationId xmlns:a16="http://schemas.microsoft.com/office/drawing/2014/main" id="{F5BB275F-51A1-42B3-B029-E5BF94B7913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07" name="AutoShape 66" descr="feature_arrow">
          <a:extLst>
            <a:ext uri="{FF2B5EF4-FFF2-40B4-BE49-F238E27FC236}">
              <a16:creationId xmlns:a16="http://schemas.microsoft.com/office/drawing/2014/main" id="{3966AA36-4F36-4085-832A-DBFB92259C1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08" name="AutoShape 67" descr="feature_arrow">
          <a:extLst>
            <a:ext uri="{FF2B5EF4-FFF2-40B4-BE49-F238E27FC236}">
              <a16:creationId xmlns:a16="http://schemas.microsoft.com/office/drawing/2014/main" id="{1CF19B44-8DE8-4EAA-901F-4C37D41180F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09" name="AutoShape 68" descr="feature_arrow">
          <a:extLst>
            <a:ext uri="{FF2B5EF4-FFF2-40B4-BE49-F238E27FC236}">
              <a16:creationId xmlns:a16="http://schemas.microsoft.com/office/drawing/2014/main" id="{AB6FF69E-C61C-44D2-89B0-600443358BE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10" name="AutoShape 69" descr="feature_arrow">
          <a:extLst>
            <a:ext uri="{FF2B5EF4-FFF2-40B4-BE49-F238E27FC236}">
              <a16:creationId xmlns:a16="http://schemas.microsoft.com/office/drawing/2014/main" id="{D0D7FC74-2F05-49D9-92E2-97A957345AF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11" name="AutoShape 70" descr="feature_arrow">
          <a:extLst>
            <a:ext uri="{FF2B5EF4-FFF2-40B4-BE49-F238E27FC236}">
              <a16:creationId xmlns:a16="http://schemas.microsoft.com/office/drawing/2014/main" id="{665123CD-34F3-427F-AE24-705949D40B7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12" name="AutoShape 71" descr="feature_arrow">
          <a:extLst>
            <a:ext uri="{FF2B5EF4-FFF2-40B4-BE49-F238E27FC236}">
              <a16:creationId xmlns:a16="http://schemas.microsoft.com/office/drawing/2014/main" id="{FF7D2B02-4ED5-40A6-8115-5727B05B45F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13" name="AutoShape 72" descr="feature_arrow">
          <a:extLst>
            <a:ext uri="{FF2B5EF4-FFF2-40B4-BE49-F238E27FC236}">
              <a16:creationId xmlns:a16="http://schemas.microsoft.com/office/drawing/2014/main" id="{AEAEDC5E-A46E-4FFF-88F8-03359584760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14" name="AutoShape 73" descr="feature_arrow">
          <a:extLst>
            <a:ext uri="{FF2B5EF4-FFF2-40B4-BE49-F238E27FC236}">
              <a16:creationId xmlns:a16="http://schemas.microsoft.com/office/drawing/2014/main" id="{DFF9BD32-8DB1-42CE-86C1-81FB8F6031E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15" name="AutoShape 74" descr="feature_arrow">
          <a:extLst>
            <a:ext uri="{FF2B5EF4-FFF2-40B4-BE49-F238E27FC236}">
              <a16:creationId xmlns:a16="http://schemas.microsoft.com/office/drawing/2014/main" id="{57645440-622C-43AF-8E19-23E5505646F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16" name="AutoShape 75" descr="feature_arrow">
          <a:extLst>
            <a:ext uri="{FF2B5EF4-FFF2-40B4-BE49-F238E27FC236}">
              <a16:creationId xmlns:a16="http://schemas.microsoft.com/office/drawing/2014/main" id="{1C581CC8-38FC-4E15-B002-FD86FEDC68D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17" name="AutoShape 76" descr="feature_arrow">
          <a:extLst>
            <a:ext uri="{FF2B5EF4-FFF2-40B4-BE49-F238E27FC236}">
              <a16:creationId xmlns:a16="http://schemas.microsoft.com/office/drawing/2014/main" id="{C4E82AC3-4125-4817-BF26-AF05516FC35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18" name="AutoShape 77" descr="feature_arrow">
          <a:extLst>
            <a:ext uri="{FF2B5EF4-FFF2-40B4-BE49-F238E27FC236}">
              <a16:creationId xmlns:a16="http://schemas.microsoft.com/office/drawing/2014/main" id="{AF789C30-472B-45D8-AF27-67C5C54D08F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19" name="AutoShape 78" descr="feature_arrow">
          <a:extLst>
            <a:ext uri="{FF2B5EF4-FFF2-40B4-BE49-F238E27FC236}">
              <a16:creationId xmlns:a16="http://schemas.microsoft.com/office/drawing/2014/main" id="{B0808720-0F19-4947-9154-5339F2BCAAC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20" name="AutoShape 79" descr="feature_arrow">
          <a:extLst>
            <a:ext uri="{FF2B5EF4-FFF2-40B4-BE49-F238E27FC236}">
              <a16:creationId xmlns:a16="http://schemas.microsoft.com/office/drawing/2014/main" id="{2F3670EA-13DF-45C7-A291-A83C9763D9F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21" name="AutoShape 80" descr="feature_arrow">
          <a:extLst>
            <a:ext uri="{FF2B5EF4-FFF2-40B4-BE49-F238E27FC236}">
              <a16:creationId xmlns:a16="http://schemas.microsoft.com/office/drawing/2014/main" id="{99EC7662-27AA-400B-8FA3-8AE5F1FCDFA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22" name="AutoShape 81" descr="feature_arrow">
          <a:extLst>
            <a:ext uri="{FF2B5EF4-FFF2-40B4-BE49-F238E27FC236}">
              <a16:creationId xmlns:a16="http://schemas.microsoft.com/office/drawing/2014/main" id="{66BC22CD-4869-466D-8C1E-7ABE2D66513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23" name="AutoShape 82" descr="feature_arrow">
          <a:extLst>
            <a:ext uri="{FF2B5EF4-FFF2-40B4-BE49-F238E27FC236}">
              <a16:creationId xmlns:a16="http://schemas.microsoft.com/office/drawing/2014/main" id="{57905265-AD18-4021-8806-1A79A71BDD8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24" name="AutoShape 83" descr="feature_arrow">
          <a:extLst>
            <a:ext uri="{FF2B5EF4-FFF2-40B4-BE49-F238E27FC236}">
              <a16:creationId xmlns:a16="http://schemas.microsoft.com/office/drawing/2014/main" id="{9E31084D-311E-4289-B128-D84FEA18F2F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25" name="AutoShape 84" descr="feature_arrow">
          <a:extLst>
            <a:ext uri="{FF2B5EF4-FFF2-40B4-BE49-F238E27FC236}">
              <a16:creationId xmlns:a16="http://schemas.microsoft.com/office/drawing/2014/main" id="{CFF030EC-B22A-4572-AF2A-3D022D397E0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26" name="AutoShape 85" descr="feature_arrow">
          <a:extLst>
            <a:ext uri="{FF2B5EF4-FFF2-40B4-BE49-F238E27FC236}">
              <a16:creationId xmlns:a16="http://schemas.microsoft.com/office/drawing/2014/main" id="{8315DA36-81A8-4881-95B4-2823F7433FB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27" name="AutoShape 86" descr="feature_arrow">
          <a:extLst>
            <a:ext uri="{FF2B5EF4-FFF2-40B4-BE49-F238E27FC236}">
              <a16:creationId xmlns:a16="http://schemas.microsoft.com/office/drawing/2014/main" id="{25F31980-9432-42B6-850D-1EF8F831ADF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28" name="AutoShape 87" descr="feature_arrow">
          <a:extLst>
            <a:ext uri="{FF2B5EF4-FFF2-40B4-BE49-F238E27FC236}">
              <a16:creationId xmlns:a16="http://schemas.microsoft.com/office/drawing/2014/main" id="{E8C29358-8AF5-4D90-BA1A-814513DFEC4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29" name="AutoShape 88" descr="feature_arrow">
          <a:extLst>
            <a:ext uri="{FF2B5EF4-FFF2-40B4-BE49-F238E27FC236}">
              <a16:creationId xmlns:a16="http://schemas.microsoft.com/office/drawing/2014/main" id="{057CEB55-9288-442A-8C98-15BAF1BF8F2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30" name="AutoShape 89" descr="feature_arrow">
          <a:extLst>
            <a:ext uri="{FF2B5EF4-FFF2-40B4-BE49-F238E27FC236}">
              <a16:creationId xmlns:a16="http://schemas.microsoft.com/office/drawing/2014/main" id="{893858A7-8673-4F28-AAC7-9BA16A008F0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31" name="AutoShape 90" descr="feature_arrow">
          <a:extLst>
            <a:ext uri="{FF2B5EF4-FFF2-40B4-BE49-F238E27FC236}">
              <a16:creationId xmlns:a16="http://schemas.microsoft.com/office/drawing/2014/main" id="{ACF6A66D-4379-4350-A74A-D58E5DD0118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32" name="AutoShape 91" descr="feature_arrow">
          <a:extLst>
            <a:ext uri="{FF2B5EF4-FFF2-40B4-BE49-F238E27FC236}">
              <a16:creationId xmlns:a16="http://schemas.microsoft.com/office/drawing/2014/main" id="{C952CEFD-DE05-4011-BB4B-F0702EE48EB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33" name="AutoShape 92" descr="feature_arrow">
          <a:extLst>
            <a:ext uri="{FF2B5EF4-FFF2-40B4-BE49-F238E27FC236}">
              <a16:creationId xmlns:a16="http://schemas.microsoft.com/office/drawing/2014/main" id="{53A56B0A-8BB7-40B4-A049-4695869D2A7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34" name="AutoShape 93" descr="feature_arrow">
          <a:extLst>
            <a:ext uri="{FF2B5EF4-FFF2-40B4-BE49-F238E27FC236}">
              <a16:creationId xmlns:a16="http://schemas.microsoft.com/office/drawing/2014/main" id="{62E62FE7-BD63-478D-B235-6E3827B66CE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35" name="AutoShape 94" descr="feature_arrow">
          <a:extLst>
            <a:ext uri="{FF2B5EF4-FFF2-40B4-BE49-F238E27FC236}">
              <a16:creationId xmlns:a16="http://schemas.microsoft.com/office/drawing/2014/main" id="{FE6A9159-8ADE-4E7F-8E7C-EB78A15D66A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36" name="AutoShape 95" descr="feature_arrow">
          <a:extLst>
            <a:ext uri="{FF2B5EF4-FFF2-40B4-BE49-F238E27FC236}">
              <a16:creationId xmlns:a16="http://schemas.microsoft.com/office/drawing/2014/main" id="{6586072B-9254-449D-8323-0869AE14548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37" name="AutoShape 96" descr="feature_arrow">
          <a:extLst>
            <a:ext uri="{FF2B5EF4-FFF2-40B4-BE49-F238E27FC236}">
              <a16:creationId xmlns:a16="http://schemas.microsoft.com/office/drawing/2014/main" id="{18EB8FD8-B818-43B8-94BB-494F9E90A1B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38" name="AutoShape 97" descr="feature_arrow">
          <a:extLst>
            <a:ext uri="{FF2B5EF4-FFF2-40B4-BE49-F238E27FC236}">
              <a16:creationId xmlns:a16="http://schemas.microsoft.com/office/drawing/2014/main" id="{31F9EEFD-71B9-4FFF-858D-52BC0CBAFA8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39" name="AutoShape 98" descr="feature_arrow">
          <a:extLst>
            <a:ext uri="{FF2B5EF4-FFF2-40B4-BE49-F238E27FC236}">
              <a16:creationId xmlns:a16="http://schemas.microsoft.com/office/drawing/2014/main" id="{B461E5BD-818E-4E02-B250-1D4BDA38C5C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40" name="AutoShape 99" descr="feature_arrow">
          <a:extLst>
            <a:ext uri="{FF2B5EF4-FFF2-40B4-BE49-F238E27FC236}">
              <a16:creationId xmlns:a16="http://schemas.microsoft.com/office/drawing/2014/main" id="{DD73A076-3484-4649-9F6B-B3F31B1E8D5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41" name="AutoShape 100" descr="feature_arrow">
          <a:extLst>
            <a:ext uri="{FF2B5EF4-FFF2-40B4-BE49-F238E27FC236}">
              <a16:creationId xmlns:a16="http://schemas.microsoft.com/office/drawing/2014/main" id="{F75D0965-9B1B-468B-BF3A-F55BC6EB082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42" name="AutoShape 101" descr="feature_arrow">
          <a:extLst>
            <a:ext uri="{FF2B5EF4-FFF2-40B4-BE49-F238E27FC236}">
              <a16:creationId xmlns:a16="http://schemas.microsoft.com/office/drawing/2014/main" id="{D32DB528-6172-48A7-A85E-75A417FF5B1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43" name="AutoShape 102" descr="feature_arrow">
          <a:extLst>
            <a:ext uri="{FF2B5EF4-FFF2-40B4-BE49-F238E27FC236}">
              <a16:creationId xmlns:a16="http://schemas.microsoft.com/office/drawing/2014/main" id="{CE346AF6-63B4-49ED-BE7E-4DC4EE7D435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44" name="AutoShape 103" descr="feature_arrow">
          <a:extLst>
            <a:ext uri="{FF2B5EF4-FFF2-40B4-BE49-F238E27FC236}">
              <a16:creationId xmlns:a16="http://schemas.microsoft.com/office/drawing/2014/main" id="{308344B1-34C4-46E1-950B-026183546E8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45" name="AutoShape 104" descr="feature_arrow">
          <a:extLst>
            <a:ext uri="{FF2B5EF4-FFF2-40B4-BE49-F238E27FC236}">
              <a16:creationId xmlns:a16="http://schemas.microsoft.com/office/drawing/2014/main" id="{10C6CF65-E504-405B-8FB2-84DD5375F0E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46" name="AutoShape 105" descr="feature_arrow">
          <a:extLst>
            <a:ext uri="{FF2B5EF4-FFF2-40B4-BE49-F238E27FC236}">
              <a16:creationId xmlns:a16="http://schemas.microsoft.com/office/drawing/2014/main" id="{33778708-1B0E-4C88-AB17-F91E0661B56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47" name="AutoShape 106" descr="feature_arrow">
          <a:extLst>
            <a:ext uri="{FF2B5EF4-FFF2-40B4-BE49-F238E27FC236}">
              <a16:creationId xmlns:a16="http://schemas.microsoft.com/office/drawing/2014/main" id="{41A6D753-549B-4FD4-85DD-5A6864616DE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48" name="AutoShape 107" descr="feature_arrow">
          <a:extLst>
            <a:ext uri="{FF2B5EF4-FFF2-40B4-BE49-F238E27FC236}">
              <a16:creationId xmlns:a16="http://schemas.microsoft.com/office/drawing/2014/main" id="{84E7C2A3-7B58-444E-ACED-9DFE4EF6B28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49" name="AutoShape 108" descr="feature_arrow">
          <a:extLst>
            <a:ext uri="{FF2B5EF4-FFF2-40B4-BE49-F238E27FC236}">
              <a16:creationId xmlns:a16="http://schemas.microsoft.com/office/drawing/2014/main" id="{70B8426E-80BB-46CB-80D0-E83A8BDD51B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50" name="AutoShape 109" descr="feature_arrow">
          <a:extLst>
            <a:ext uri="{FF2B5EF4-FFF2-40B4-BE49-F238E27FC236}">
              <a16:creationId xmlns:a16="http://schemas.microsoft.com/office/drawing/2014/main" id="{15A6DB7E-8157-418D-8173-E48F24E53CD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51" name="AutoShape 110" descr="feature_arrow">
          <a:extLst>
            <a:ext uri="{FF2B5EF4-FFF2-40B4-BE49-F238E27FC236}">
              <a16:creationId xmlns:a16="http://schemas.microsoft.com/office/drawing/2014/main" id="{6A1A1EE8-79DF-4E70-BB2B-35A38DEBE99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52" name="AutoShape 111" descr="feature_arrow">
          <a:extLst>
            <a:ext uri="{FF2B5EF4-FFF2-40B4-BE49-F238E27FC236}">
              <a16:creationId xmlns:a16="http://schemas.microsoft.com/office/drawing/2014/main" id="{37E409AD-9CD8-456C-8FEB-25C52996733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53" name="AutoShape 112" descr="feature_arrow">
          <a:extLst>
            <a:ext uri="{FF2B5EF4-FFF2-40B4-BE49-F238E27FC236}">
              <a16:creationId xmlns:a16="http://schemas.microsoft.com/office/drawing/2014/main" id="{0BE819C9-4DB7-4835-B8BE-9C69D64CB9F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54" name="AutoShape 113" descr="feature_arrow">
          <a:extLst>
            <a:ext uri="{FF2B5EF4-FFF2-40B4-BE49-F238E27FC236}">
              <a16:creationId xmlns:a16="http://schemas.microsoft.com/office/drawing/2014/main" id="{1659F777-0DB9-4E1D-9D0E-F70EF35C781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55" name="AutoShape 114" descr="feature_arrow">
          <a:extLst>
            <a:ext uri="{FF2B5EF4-FFF2-40B4-BE49-F238E27FC236}">
              <a16:creationId xmlns:a16="http://schemas.microsoft.com/office/drawing/2014/main" id="{D753F50C-5FD9-4327-AF6C-9CDFFC2BF4F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56" name="AutoShape 115" descr="feature_arrow">
          <a:extLst>
            <a:ext uri="{FF2B5EF4-FFF2-40B4-BE49-F238E27FC236}">
              <a16:creationId xmlns:a16="http://schemas.microsoft.com/office/drawing/2014/main" id="{C453641C-6C20-4A49-BE6B-4778D008F86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57" name="AutoShape 116" descr="feature_arrow">
          <a:extLst>
            <a:ext uri="{FF2B5EF4-FFF2-40B4-BE49-F238E27FC236}">
              <a16:creationId xmlns:a16="http://schemas.microsoft.com/office/drawing/2014/main" id="{63D20F12-5B79-44BE-B239-8D67F56E2D8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58" name="AutoShape 117" descr="feature_arrow">
          <a:extLst>
            <a:ext uri="{FF2B5EF4-FFF2-40B4-BE49-F238E27FC236}">
              <a16:creationId xmlns:a16="http://schemas.microsoft.com/office/drawing/2014/main" id="{EFE6B5C1-0306-427E-A19B-E13B3EE7C2C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59" name="AutoShape 118" descr="feature_arrow">
          <a:extLst>
            <a:ext uri="{FF2B5EF4-FFF2-40B4-BE49-F238E27FC236}">
              <a16:creationId xmlns:a16="http://schemas.microsoft.com/office/drawing/2014/main" id="{F65F5C33-5FEA-4239-B368-07EF9B7F394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60" name="AutoShape 119" descr="feature_arrow">
          <a:extLst>
            <a:ext uri="{FF2B5EF4-FFF2-40B4-BE49-F238E27FC236}">
              <a16:creationId xmlns:a16="http://schemas.microsoft.com/office/drawing/2014/main" id="{F5F504E7-8B76-49D8-A656-CA285FE39B3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61" name="AutoShape 120" descr="feature_arrow">
          <a:extLst>
            <a:ext uri="{FF2B5EF4-FFF2-40B4-BE49-F238E27FC236}">
              <a16:creationId xmlns:a16="http://schemas.microsoft.com/office/drawing/2014/main" id="{DDE80FE0-9F75-49BA-869C-AD3D6524A93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62" name="AutoShape 121" descr="feature_arrow">
          <a:extLst>
            <a:ext uri="{FF2B5EF4-FFF2-40B4-BE49-F238E27FC236}">
              <a16:creationId xmlns:a16="http://schemas.microsoft.com/office/drawing/2014/main" id="{E6139D18-E296-43DC-918E-0F2A8A6CA89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63" name="AutoShape 122" descr="feature_arrow">
          <a:extLst>
            <a:ext uri="{FF2B5EF4-FFF2-40B4-BE49-F238E27FC236}">
              <a16:creationId xmlns:a16="http://schemas.microsoft.com/office/drawing/2014/main" id="{E1A8D124-0681-4C27-9F6E-B2923E80060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64" name="AutoShape 123" descr="feature_arrow">
          <a:extLst>
            <a:ext uri="{FF2B5EF4-FFF2-40B4-BE49-F238E27FC236}">
              <a16:creationId xmlns:a16="http://schemas.microsoft.com/office/drawing/2014/main" id="{E3D1F915-AA5A-4A68-8BB7-E9CD9DC00DF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65" name="AutoShape 124" descr="feature_arrow">
          <a:extLst>
            <a:ext uri="{FF2B5EF4-FFF2-40B4-BE49-F238E27FC236}">
              <a16:creationId xmlns:a16="http://schemas.microsoft.com/office/drawing/2014/main" id="{A9F66B07-73F3-40AB-9D4D-CC5D1F55FDE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66" name="AutoShape 125" descr="feature_arrow">
          <a:extLst>
            <a:ext uri="{FF2B5EF4-FFF2-40B4-BE49-F238E27FC236}">
              <a16:creationId xmlns:a16="http://schemas.microsoft.com/office/drawing/2014/main" id="{C6B3C8DA-96EA-4D5D-93CE-81D22EB3046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67" name="AutoShape 126" descr="feature_arrow">
          <a:extLst>
            <a:ext uri="{FF2B5EF4-FFF2-40B4-BE49-F238E27FC236}">
              <a16:creationId xmlns:a16="http://schemas.microsoft.com/office/drawing/2014/main" id="{93816A57-6E97-4BF1-9DAA-4BA9FBB8A7C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68" name="AutoShape 127" descr="feature_arrow">
          <a:extLst>
            <a:ext uri="{FF2B5EF4-FFF2-40B4-BE49-F238E27FC236}">
              <a16:creationId xmlns:a16="http://schemas.microsoft.com/office/drawing/2014/main" id="{9FFF8AEE-545F-4B8B-8CAE-4E6BA4A926D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69" name="AutoShape 128" descr="feature_arrow">
          <a:extLst>
            <a:ext uri="{FF2B5EF4-FFF2-40B4-BE49-F238E27FC236}">
              <a16:creationId xmlns:a16="http://schemas.microsoft.com/office/drawing/2014/main" id="{E180C9DE-9128-48C2-A406-0564A082747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70" name="AutoShape 129" descr="feature_arrow">
          <a:extLst>
            <a:ext uri="{FF2B5EF4-FFF2-40B4-BE49-F238E27FC236}">
              <a16:creationId xmlns:a16="http://schemas.microsoft.com/office/drawing/2014/main" id="{A0CBADCB-A484-445D-B2F3-D3DEF2EBFC2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71" name="AutoShape 130" descr="feature_arrow">
          <a:extLst>
            <a:ext uri="{FF2B5EF4-FFF2-40B4-BE49-F238E27FC236}">
              <a16:creationId xmlns:a16="http://schemas.microsoft.com/office/drawing/2014/main" id="{EB7800FE-B0AF-471F-9897-EE19C7615D3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72" name="AutoShape 131" descr="feature_arrow">
          <a:extLst>
            <a:ext uri="{FF2B5EF4-FFF2-40B4-BE49-F238E27FC236}">
              <a16:creationId xmlns:a16="http://schemas.microsoft.com/office/drawing/2014/main" id="{C8E7F45F-43D1-49A7-B281-71B83775066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73" name="AutoShape 132" descr="feature_arrow">
          <a:extLst>
            <a:ext uri="{FF2B5EF4-FFF2-40B4-BE49-F238E27FC236}">
              <a16:creationId xmlns:a16="http://schemas.microsoft.com/office/drawing/2014/main" id="{CE8B81D3-1B12-4CFB-8AE8-C48B6C59808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74" name="AutoShape 133" descr="feature_arrow">
          <a:extLst>
            <a:ext uri="{FF2B5EF4-FFF2-40B4-BE49-F238E27FC236}">
              <a16:creationId xmlns:a16="http://schemas.microsoft.com/office/drawing/2014/main" id="{DCE07697-FA3B-4A6B-AC91-7D498601E72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75" name="AutoShape 134" descr="feature_arrow">
          <a:extLst>
            <a:ext uri="{FF2B5EF4-FFF2-40B4-BE49-F238E27FC236}">
              <a16:creationId xmlns:a16="http://schemas.microsoft.com/office/drawing/2014/main" id="{57AC705A-11CA-473E-A18E-C2B46E8E45C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76" name="AutoShape 135" descr="feature_arrow">
          <a:extLst>
            <a:ext uri="{FF2B5EF4-FFF2-40B4-BE49-F238E27FC236}">
              <a16:creationId xmlns:a16="http://schemas.microsoft.com/office/drawing/2014/main" id="{EAC54E97-1F5F-4E44-8291-49007BB0A74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77" name="AutoShape 136" descr="feature_arrow">
          <a:extLst>
            <a:ext uri="{FF2B5EF4-FFF2-40B4-BE49-F238E27FC236}">
              <a16:creationId xmlns:a16="http://schemas.microsoft.com/office/drawing/2014/main" id="{73D7A30F-E732-4399-BE25-301E71E0C66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78" name="AutoShape 137" descr="feature_arrow">
          <a:extLst>
            <a:ext uri="{FF2B5EF4-FFF2-40B4-BE49-F238E27FC236}">
              <a16:creationId xmlns:a16="http://schemas.microsoft.com/office/drawing/2014/main" id="{FC85A929-6259-472E-8773-810CF2DB5BB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79" name="AutoShape 138" descr="feature_arrow">
          <a:extLst>
            <a:ext uri="{FF2B5EF4-FFF2-40B4-BE49-F238E27FC236}">
              <a16:creationId xmlns:a16="http://schemas.microsoft.com/office/drawing/2014/main" id="{C2C5D7A8-8AEE-4E5A-8F84-B8E32E1BCC8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80" name="AutoShape 139" descr="feature_arrow">
          <a:extLst>
            <a:ext uri="{FF2B5EF4-FFF2-40B4-BE49-F238E27FC236}">
              <a16:creationId xmlns:a16="http://schemas.microsoft.com/office/drawing/2014/main" id="{A4692FA8-E241-4F88-A904-E14AC2BB6C3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81" name="AutoShape 1" descr="feature_arrow">
          <a:extLst>
            <a:ext uri="{FF2B5EF4-FFF2-40B4-BE49-F238E27FC236}">
              <a16:creationId xmlns:a16="http://schemas.microsoft.com/office/drawing/2014/main" id="{1B3259FD-FE6B-47CB-84BD-3EC47613CEE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82" name="AutoShape 2" descr="feature_arrow">
          <a:extLst>
            <a:ext uri="{FF2B5EF4-FFF2-40B4-BE49-F238E27FC236}">
              <a16:creationId xmlns:a16="http://schemas.microsoft.com/office/drawing/2014/main" id="{DEF8938A-64D6-4304-9AF9-830BEE1D8A5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83" name="AutoShape 3" descr="feature_arrow">
          <a:extLst>
            <a:ext uri="{FF2B5EF4-FFF2-40B4-BE49-F238E27FC236}">
              <a16:creationId xmlns:a16="http://schemas.microsoft.com/office/drawing/2014/main" id="{B62857AF-E0F7-417C-88B7-1B141D9E789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84" name="AutoShape 4" descr="feature_arrow">
          <a:extLst>
            <a:ext uri="{FF2B5EF4-FFF2-40B4-BE49-F238E27FC236}">
              <a16:creationId xmlns:a16="http://schemas.microsoft.com/office/drawing/2014/main" id="{30A0F86E-886B-402D-B422-8811EB6AF79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85" name="AutoShape 5" descr="feature_arrow">
          <a:extLst>
            <a:ext uri="{FF2B5EF4-FFF2-40B4-BE49-F238E27FC236}">
              <a16:creationId xmlns:a16="http://schemas.microsoft.com/office/drawing/2014/main" id="{A673BB7F-61DC-49F1-A1B4-B827F6D4F75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86" name="AutoShape 6" descr="feature_arrow">
          <a:extLst>
            <a:ext uri="{FF2B5EF4-FFF2-40B4-BE49-F238E27FC236}">
              <a16:creationId xmlns:a16="http://schemas.microsoft.com/office/drawing/2014/main" id="{45FE2D60-B921-4497-81FF-CFEAA1F6DD4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87" name="AutoShape 7" descr="feature_arrow">
          <a:extLst>
            <a:ext uri="{FF2B5EF4-FFF2-40B4-BE49-F238E27FC236}">
              <a16:creationId xmlns:a16="http://schemas.microsoft.com/office/drawing/2014/main" id="{E2017503-7001-45E3-8FCE-C6AF0000DD5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88" name="AutoShape 8" descr="feature_arrow">
          <a:extLst>
            <a:ext uri="{FF2B5EF4-FFF2-40B4-BE49-F238E27FC236}">
              <a16:creationId xmlns:a16="http://schemas.microsoft.com/office/drawing/2014/main" id="{1CBD527A-9991-4A78-8B1B-6AF205CF09D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89" name="AutoShape 9" descr="feature_arrow">
          <a:extLst>
            <a:ext uri="{FF2B5EF4-FFF2-40B4-BE49-F238E27FC236}">
              <a16:creationId xmlns:a16="http://schemas.microsoft.com/office/drawing/2014/main" id="{1B68C4CD-7156-46A9-8CCE-09D0E03FE81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90" name="AutoShape 10" descr="feature_arrow">
          <a:extLst>
            <a:ext uri="{FF2B5EF4-FFF2-40B4-BE49-F238E27FC236}">
              <a16:creationId xmlns:a16="http://schemas.microsoft.com/office/drawing/2014/main" id="{0560B4B0-D241-4978-AE14-E77161F00DB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91" name="AutoShape 11" descr="feature_arrow">
          <a:extLst>
            <a:ext uri="{FF2B5EF4-FFF2-40B4-BE49-F238E27FC236}">
              <a16:creationId xmlns:a16="http://schemas.microsoft.com/office/drawing/2014/main" id="{213203D5-7CFA-454D-BF1A-773441BFB98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92" name="AutoShape 12" descr="feature_arrow">
          <a:extLst>
            <a:ext uri="{FF2B5EF4-FFF2-40B4-BE49-F238E27FC236}">
              <a16:creationId xmlns:a16="http://schemas.microsoft.com/office/drawing/2014/main" id="{8329E9CB-570C-436A-8272-8D996C1BA0E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93" name="AutoShape 13" descr="feature_arrow">
          <a:extLst>
            <a:ext uri="{FF2B5EF4-FFF2-40B4-BE49-F238E27FC236}">
              <a16:creationId xmlns:a16="http://schemas.microsoft.com/office/drawing/2014/main" id="{EFB5120B-C477-40DE-A6A4-7E0B4007738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94" name="AutoShape 14" descr="feature_arrow">
          <a:extLst>
            <a:ext uri="{FF2B5EF4-FFF2-40B4-BE49-F238E27FC236}">
              <a16:creationId xmlns:a16="http://schemas.microsoft.com/office/drawing/2014/main" id="{86EAD4E4-C4E2-4C8C-8237-BA125D02E6A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95" name="AutoShape 15" descr="feature_arrow">
          <a:extLst>
            <a:ext uri="{FF2B5EF4-FFF2-40B4-BE49-F238E27FC236}">
              <a16:creationId xmlns:a16="http://schemas.microsoft.com/office/drawing/2014/main" id="{4C97239B-924D-4ABA-A95C-A636F019ECA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96" name="AutoShape 16" descr="feature_arrow">
          <a:extLst>
            <a:ext uri="{FF2B5EF4-FFF2-40B4-BE49-F238E27FC236}">
              <a16:creationId xmlns:a16="http://schemas.microsoft.com/office/drawing/2014/main" id="{AFF877DF-BEF2-440D-B736-1FF68FF6D19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97" name="AutoShape 17" descr="feature_arrow">
          <a:extLst>
            <a:ext uri="{FF2B5EF4-FFF2-40B4-BE49-F238E27FC236}">
              <a16:creationId xmlns:a16="http://schemas.microsoft.com/office/drawing/2014/main" id="{04D7FC94-9DFC-41DC-B91C-E26DA2C7EC9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98" name="AutoShape 18" descr="feature_arrow">
          <a:extLst>
            <a:ext uri="{FF2B5EF4-FFF2-40B4-BE49-F238E27FC236}">
              <a16:creationId xmlns:a16="http://schemas.microsoft.com/office/drawing/2014/main" id="{C038A4D7-8DF7-4E31-AC76-2AE4A25D55D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799" name="AutoShape 19" descr="feature_arrow">
          <a:extLst>
            <a:ext uri="{FF2B5EF4-FFF2-40B4-BE49-F238E27FC236}">
              <a16:creationId xmlns:a16="http://schemas.microsoft.com/office/drawing/2014/main" id="{A3DDB54A-A5F1-40CC-BD4B-6411B1CAE59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00" name="AutoShape 20" descr="feature_arrow">
          <a:extLst>
            <a:ext uri="{FF2B5EF4-FFF2-40B4-BE49-F238E27FC236}">
              <a16:creationId xmlns:a16="http://schemas.microsoft.com/office/drawing/2014/main" id="{283613B5-55C3-4A73-8CA8-01519C20A41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01" name="AutoShape 21" descr="feature_arrow">
          <a:extLst>
            <a:ext uri="{FF2B5EF4-FFF2-40B4-BE49-F238E27FC236}">
              <a16:creationId xmlns:a16="http://schemas.microsoft.com/office/drawing/2014/main" id="{8765F262-9494-496A-9BE8-B911A3EFC1C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02" name="AutoShape 22" descr="feature_arrow">
          <a:extLst>
            <a:ext uri="{FF2B5EF4-FFF2-40B4-BE49-F238E27FC236}">
              <a16:creationId xmlns:a16="http://schemas.microsoft.com/office/drawing/2014/main" id="{CCBBD506-4D05-461F-94AC-E52923D0226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03" name="AutoShape 23" descr="feature_arrow">
          <a:extLst>
            <a:ext uri="{FF2B5EF4-FFF2-40B4-BE49-F238E27FC236}">
              <a16:creationId xmlns:a16="http://schemas.microsoft.com/office/drawing/2014/main" id="{32C13E47-AF3A-4964-A32D-8FDA268BA49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04" name="AutoShape 24" descr="feature_arrow">
          <a:extLst>
            <a:ext uri="{FF2B5EF4-FFF2-40B4-BE49-F238E27FC236}">
              <a16:creationId xmlns:a16="http://schemas.microsoft.com/office/drawing/2014/main" id="{9C0EE119-A18D-493E-89F0-827130A3002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05" name="AutoShape 25" descr="feature_arrow">
          <a:extLst>
            <a:ext uri="{FF2B5EF4-FFF2-40B4-BE49-F238E27FC236}">
              <a16:creationId xmlns:a16="http://schemas.microsoft.com/office/drawing/2014/main" id="{3C53AF87-885B-4BB3-922D-35414F2E85B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06" name="AutoShape 26" descr="feature_arrow">
          <a:extLst>
            <a:ext uri="{FF2B5EF4-FFF2-40B4-BE49-F238E27FC236}">
              <a16:creationId xmlns:a16="http://schemas.microsoft.com/office/drawing/2014/main" id="{A5E44346-025E-4889-82D2-20A6B8B511B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07" name="AutoShape 27" descr="feature_arrow">
          <a:extLst>
            <a:ext uri="{FF2B5EF4-FFF2-40B4-BE49-F238E27FC236}">
              <a16:creationId xmlns:a16="http://schemas.microsoft.com/office/drawing/2014/main" id="{BE4A9E78-4050-4C04-B8BC-0860EEFEC50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08" name="AutoShape 28" descr="feature_arrow">
          <a:extLst>
            <a:ext uri="{FF2B5EF4-FFF2-40B4-BE49-F238E27FC236}">
              <a16:creationId xmlns:a16="http://schemas.microsoft.com/office/drawing/2014/main" id="{18A23400-4E62-419C-B962-238EE15442A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09" name="AutoShape 29" descr="feature_arrow">
          <a:extLst>
            <a:ext uri="{FF2B5EF4-FFF2-40B4-BE49-F238E27FC236}">
              <a16:creationId xmlns:a16="http://schemas.microsoft.com/office/drawing/2014/main" id="{157B3A69-ACF3-4DED-882D-2DE338AD5EA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10" name="AutoShape 30" descr="feature_arrow">
          <a:extLst>
            <a:ext uri="{FF2B5EF4-FFF2-40B4-BE49-F238E27FC236}">
              <a16:creationId xmlns:a16="http://schemas.microsoft.com/office/drawing/2014/main" id="{674632E3-DFAE-4D2E-AB0B-963C1353CDA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11" name="AutoShape 31" descr="feature_arrow">
          <a:extLst>
            <a:ext uri="{FF2B5EF4-FFF2-40B4-BE49-F238E27FC236}">
              <a16:creationId xmlns:a16="http://schemas.microsoft.com/office/drawing/2014/main" id="{D2057BCA-B626-474C-8E84-62C183CBF0E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12" name="AutoShape 32" descr="feature_arrow">
          <a:extLst>
            <a:ext uri="{FF2B5EF4-FFF2-40B4-BE49-F238E27FC236}">
              <a16:creationId xmlns:a16="http://schemas.microsoft.com/office/drawing/2014/main" id="{314F6E74-FFFF-446A-BF6A-111D57E46A5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13" name="AutoShape 33" descr="feature_arrow">
          <a:extLst>
            <a:ext uri="{FF2B5EF4-FFF2-40B4-BE49-F238E27FC236}">
              <a16:creationId xmlns:a16="http://schemas.microsoft.com/office/drawing/2014/main" id="{A352BAF7-7F60-455B-9E7E-BB2EAF49181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14" name="AutoShape 34" descr="feature_arrow">
          <a:extLst>
            <a:ext uri="{FF2B5EF4-FFF2-40B4-BE49-F238E27FC236}">
              <a16:creationId xmlns:a16="http://schemas.microsoft.com/office/drawing/2014/main" id="{485389D2-44A9-4531-8D07-EE92CB71794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15" name="AutoShape 35" descr="feature_arrow">
          <a:extLst>
            <a:ext uri="{FF2B5EF4-FFF2-40B4-BE49-F238E27FC236}">
              <a16:creationId xmlns:a16="http://schemas.microsoft.com/office/drawing/2014/main" id="{3A4F4B55-112A-48A2-9DC2-6DAD3615111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16" name="AutoShape 36" descr="feature_arrow">
          <a:extLst>
            <a:ext uri="{FF2B5EF4-FFF2-40B4-BE49-F238E27FC236}">
              <a16:creationId xmlns:a16="http://schemas.microsoft.com/office/drawing/2014/main" id="{6C5EA2BA-8574-4D7C-AF3F-AC567962B50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17" name="AutoShape 37" descr="feature_arrow">
          <a:extLst>
            <a:ext uri="{FF2B5EF4-FFF2-40B4-BE49-F238E27FC236}">
              <a16:creationId xmlns:a16="http://schemas.microsoft.com/office/drawing/2014/main" id="{38B1BA24-86F2-4756-806F-D6DB37AE40E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18" name="AutoShape 38" descr="feature_arrow">
          <a:extLst>
            <a:ext uri="{FF2B5EF4-FFF2-40B4-BE49-F238E27FC236}">
              <a16:creationId xmlns:a16="http://schemas.microsoft.com/office/drawing/2014/main" id="{9E3571A5-9FC6-4598-B281-8B7E0D9A145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19" name="AutoShape 39" descr="feature_arrow">
          <a:extLst>
            <a:ext uri="{FF2B5EF4-FFF2-40B4-BE49-F238E27FC236}">
              <a16:creationId xmlns:a16="http://schemas.microsoft.com/office/drawing/2014/main" id="{75AF8D06-555E-4E2A-883A-EA77381C9F4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20" name="AutoShape 40" descr="feature_arrow">
          <a:extLst>
            <a:ext uri="{FF2B5EF4-FFF2-40B4-BE49-F238E27FC236}">
              <a16:creationId xmlns:a16="http://schemas.microsoft.com/office/drawing/2014/main" id="{65BED121-94FC-4847-879E-9DE636C8CD9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21" name="AutoShape 41" descr="feature_arrow">
          <a:extLst>
            <a:ext uri="{FF2B5EF4-FFF2-40B4-BE49-F238E27FC236}">
              <a16:creationId xmlns:a16="http://schemas.microsoft.com/office/drawing/2014/main" id="{181AD3F3-5706-4291-91CD-6EB938A0BF7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22" name="AutoShape 42" descr="feature_arrow">
          <a:extLst>
            <a:ext uri="{FF2B5EF4-FFF2-40B4-BE49-F238E27FC236}">
              <a16:creationId xmlns:a16="http://schemas.microsoft.com/office/drawing/2014/main" id="{D1F0B71E-1971-4A67-9DE4-2EC53FF1A41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23" name="AutoShape 43" descr="feature_arrow">
          <a:extLst>
            <a:ext uri="{FF2B5EF4-FFF2-40B4-BE49-F238E27FC236}">
              <a16:creationId xmlns:a16="http://schemas.microsoft.com/office/drawing/2014/main" id="{32431B2C-0016-422E-B09D-96D90619F29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24" name="AutoShape 44" descr="feature_arrow">
          <a:extLst>
            <a:ext uri="{FF2B5EF4-FFF2-40B4-BE49-F238E27FC236}">
              <a16:creationId xmlns:a16="http://schemas.microsoft.com/office/drawing/2014/main" id="{53D6BFD3-2F10-4399-9D11-B736558BAEF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25" name="AutoShape 45" descr="feature_arrow">
          <a:extLst>
            <a:ext uri="{FF2B5EF4-FFF2-40B4-BE49-F238E27FC236}">
              <a16:creationId xmlns:a16="http://schemas.microsoft.com/office/drawing/2014/main" id="{E5FE7A4C-564B-4B48-9282-4EE1B53F512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26" name="AutoShape 46" descr="feature_arrow">
          <a:extLst>
            <a:ext uri="{FF2B5EF4-FFF2-40B4-BE49-F238E27FC236}">
              <a16:creationId xmlns:a16="http://schemas.microsoft.com/office/drawing/2014/main" id="{4E4D7D34-E963-47B9-BCE3-6E2964A8D6C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27" name="AutoShape 47" descr="feature_arrow">
          <a:extLst>
            <a:ext uri="{FF2B5EF4-FFF2-40B4-BE49-F238E27FC236}">
              <a16:creationId xmlns:a16="http://schemas.microsoft.com/office/drawing/2014/main" id="{523CD10E-2F79-41BC-A8A1-FC476620110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28" name="AutoShape 48" descr="feature_arrow">
          <a:extLst>
            <a:ext uri="{FF2B5EF4-FFF2-40B4-BE49-F238E27FC236}">
              <a16:creationId xmlns:a16="http://schemas.microsoft.com/office/drawing/2014/main" id="{18738829-8DF0-4F3A-9424-35644DAF9CE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29" name="AutoShape 49" descr="feature_arrow">
          <a:extLst>
            <a:ext uri="{FF2B5EF4-FFF2-40B4-BE49-F238E27FC236}">
              <a16:creationId xmlns:a16="http://schemas.microsoft.com/office/drawing/2014/main" id="{BA411319-1B9B-4079-89D8-95EC766830C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30" name="AutoShape 50" descr="feature_arrow">
          <a:extLst>
            <a:ext uri="{FF2B5EF4-FFF2-40B4-BE49-F238E27FC236}">
              <a16:creationId xmlns:a16="http://schemas.microsoft.com/office/drawing/2014/main" id="{0D24461E-9D81-43F0-8FBF-E5E9F7A3D34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31" name="AutoShape 51" descr="feature_arrow">
          <a:extLst>
            <a:ext uri="{FF2B5EF4-FFF2-40B4-BE49-F238E27FC236}">
              <a16:creationId xmlns:a16="http://schemas.microsoft.com/office/drawing/2014/main" id="{EDE35A72-8772-4FAB-B0CC-751230EEB98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32" name="AutoShape 52" descr="feature_arrow">
          <a:extLst>
            <a:ext uri="{FF2B5EF4-FFF2-40B4-BE49-F238E27FC236}">
              <a16:creationId xmlns:a16="http://schemas.microsoft.com/office/drawing/2014/main" id="{61BBE26A-292F-479A-AB6C-57C0E9B1CE1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33" name="AutoShape 53" descr="feature_arrow">
          <a:extLst>
            <a:ext uri="{FF2B5EF4-FFF2-40B4-BE49-F238E27FC236}">
              <a16:creationId xmlns:a16="http://schemas.microsoft.com/office/drawing/2014/main" id="{503BB8DD-9D49-47CD-A0AD-4E03D03AC71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34" name="AutoShape 54" descr="feature_arrow">
          <a:extLst>
            <a:ext uri="{FF2B5EF4-FFF2-40B4-BE49-F238E27FC236}">
              <a16:creationId xmlns:a16="http://schemas.microsoft.com/office/drawing/2014/main" id="{C3FFC933-204D-40C6-AC68-9984693A459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35" name="AutoShape 55" descr="feature_arrow">
          <a:extLst>
            <a:ext uri="{FF2B5EF4-FFF2-40B4-BE49-F238E27FC236}">
              <a16:creationId xmlns:a16="http://schemas.microsoft.com/office/drawing/2014/main" id="{C580A539-0D5F-49C1-AD45-C2DF77984E2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36" name="AutoShape 56" descr="feature_arrow">
          <a:extLst>
            <a:ext uri="{FF2B5EF4-FFF2-40B4-BE49-F238E27FC236}">
              <a16:creationId xmlns:a16="http://schemas.microsoft.com/office/drawing/2014/main" id="{DABF9DEB-BAA2-4756-9192-0CC07FD51A6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37" name="AutoShape 57" descr="feature_arrow">
          <a:extLst>
            <a:ext uri="{FF2B5EF4-FFF2-40B4-BE49-F238E27FC236}">
              <a16:creationId xmlns:a16="http://schemas.microsoft.com/office/drawing/2014/main" id="{7D55D496-83BF-496F-B9D4-781212A8F80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38" name="AutoShape 58" descr="feature_arrow">
          <a:extLst>
            <a:ext uri="{FF2B5EF4-FFF2-40B4-BE49-F238E27FC236}">
              <a16:creationId xmlns:a16="http://schemas.microsoft.com/office/drawing/2014/main" id="{57D09F2B-6954-4C15-B2A2-BA6B343CDA6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39" name="AutoShape 59" descr="feature_arrow">
          <a:extLst>
            <a:ext uri="{FF2B5EF4-FFF2-40B4-BE49-F238E27FC236}">
              <a16:creationId xmlns:a16="http://schemas.microsoft.com/office/drawing/2014/main" id="{039275A0-462A-4712-81D1-53CC42F8583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40" name="AutoShape 60" descr="feature_arrow">
          <a:extLst>
            <a:ext uri="{FF2B5EF4-FFF2-40B4-BE49-F238E27FC236}">
              <a16:creationId xmlns:a16="http://schemas.microsoft.com/office/drawing/2014/main" id="{439277E9-1675-40CC-A8CE-253FD97BE3B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41" name="AutoShape 61" descr="feature_arrow">
          <a:extLst>
            <a:ext uri="{FF2B5EF4-FFF2-40B4-BE49-F238E27FC236}">
              <a16:creationId xmlns:a16="http://schemas.microsoft.com/office/drawing/2014/main" id="{8D7A6BE2-8757-4880-8433-B08825B7851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42" name="AutoShape 62" descr="feature_arrow">
          <a:extLst>
            <a:ext uri="{FF2B5EF4-FFF2-40B4-BE49-F238E27FC236}">
              <a16:creationId xmlns:a16="http://schemas.microsoft.com/office/drawing/2014/main" id="{E4E19CF0-0690-4CD5-AC88-B8ED9D6F2FC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43" name="AutoShape 63" descr="feature_arrow">
          <a:extLst>
            <a:ext uri="{FF2B5EF4-FFF2-40B4-BE49-F238E27FC236}">
              <a16:creationId xmlns:a16="http://schemas.microsoft.com/office/drawing/2014/main" id="{4DFD5B32-7763-41E0-BB68-55538D1DB5E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44" name="AutoShape 64" descr="feature_arrow">
          <a:extLst>
            <a:ext uri="{FF2B5EF4-FFF2-40B4-BE49-F238E27FC236}">
              <a16:creationId xmlns:a16="http://schemas.microsoft.com/office/drawing/2014/main" id="{E8781E03-7BD9-4008-80EA-68DC0F8BA47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45" name="AutoShape 65" descr="feature_arrow">
          <a:extLst>
            <a:ext uri="{FF2B5EF4-FFF2-40B4-BE49-F238E27FC236}">
              <a16:creationId xmlns:a16="http://schemas.microsoft.com/office/drawing/2014/main" id="{6C770F7D-13CF-4744-8E16-9D895F0D6E1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46" name="AutoShape 66" descr="feature_arrow">
          <a:extLst>
            <a:ext uri="{FF2B5EF4-FFF2-40B4-BE49-F238E27FC236}">
              <a16:creationId xmlns:a16="http://schemas.microsoft.com/office/drawing/2014/main" id="{DF4980DC-5343-41DF-A9F2-E435202F56D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47" name="AutoShape 67" descr="feature_arrow">
          <a:extLst>
            <a:ext uri="{FF2B5EF4-FFF2-40B4-BE49-F238E27FC236}">
              <a16:creationId xmlns:a16="http://schemas.microsoft.com/office/drawing/2014/main" id="{B54DC2F1-D4A8-4E08-8775-D5F971D0745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48" name="AutoShape 68" descr="feature_arrow">
          <a:extLst>
            <a:ext uri="{FF2B5EF4-FFF2-40B4-BE49-F238E27FC236}">
              <a16:creationId xmlns:a16="http://schemas.microsoft.com/office/drawing/2014/main" id="{C80387B4-6FC6-4324-B3D6-DE28D65CB1C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49" name="AutoShape 69" descr="feature_arrow">
          <a:extLst>
            <a:ext uri="{FF2B5EF4-FFF2-40B4-BE49-F238E27FC236}">
              <a16:creationId xmlns:a16="http://schemas.microsoft.com/office/drawing/2014/main" id="{EAD6D20C-21E9-4944-9FB6-923484297B3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50" name="AutoShape 70" descr="feature_arrow">
          <a:extLst>
            <a:ext uri="{FF2B5EF4-FFF2-40B4-BE49-F238E27FC236}">
              <a16:creationId xmlns:a16="http://schemas.microsoft.com/office/drawing/2014/main" id="{B2889097-1288-4803-A61B-50C02B505CE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51" name="AutoShape 71" descr="feature_arrow">
          <a:extLst>
            <a:ext uri="{FF2B5EF4-FFF2-40B4-BE49-F238E27FC236}">
              <a16:creationId xmlns:a16="http://schemas.microsoft.com/office/drawing/2014/main" id="{6D025641-50DA-452E-9A9F-8C4B915594D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52" name="AutoShape 72" descr="feature_arrow">
          <a:extLst>
            <a:ext uri="{FF2B5EF4-FFF2-40B4-BE49-F238E27FC236}">
              <a16:creationId xmlns:a16="http://schemas.microsoft.com/office/drawing/2014/main" id="{16F1531E-63D3-4BB0-9E2B-3289059E35B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53" name="AutoShape 73" descr="feature_arrow">
          <a:extLst>
            <a:ext uri="{FF2B5EF4-FFF2-40B4-BE49-F238E27FC236}">
              <a16:creationId xmlns:a16="http://schemas.microsoft.com/office/drawing/2014/main" id="{9C9B2E25-9D18-4DC1-A497-47A6F10AFF9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54" name="AutoShape 74" descr="feature_arrow">
          <a:extLst>
            <a:ext uri="{FF2B5EF4-FFF2-40B4-BE49-F238E27FC236}">
              <a16:creationId xmlns:a16="http://schemas.microsoft.com/office/drawing/2014/main" id="{7C96352F-3F5C-4CAD-8520-B70A313368A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55" name="AutoShape 75" descr="feature_arrow">
          <a:extLst>
            <a:ext uri="{FF2B5EF4-FFF2-40B4-BE49-F238E27FC236}">
              <a16:creationId xmlns:a16="http://schemas.microsoft.com/office/drawing/2014/main" id="{A274332A-0C9A-4943-94A4-68D6CCEE9EB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56" name="AutoShape 76" descr="feature_arrow">
          <a:extLst>
            <a:ext uri="{FF2B5EF4-FFF2-40B4-BE49-F238E27FC236}">
              <a16:creationId xmlns:a16="http://schemas.microsoft.com/office/drawing/2014/main" id="{28FDAB63-B46E-4B39-9DBF-5A5FB316D28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57" name="AutoShape 77" descr="feature_arrow">
          <a:extLst>
            <a:ext uri="{FF2B5EF4-FFF2-40B4-BE49-F238E27FC236}">
              <a16:creationId xmlns:a16="http://schemas.microsoft.com/office/drawing/2014/main" id="{B8B8047F-4A69-4590-9223-00E09466169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58" name="AutoShape 78" descr="feature_arrow">
          <a:extLst>
            <a:ext uri="{FF2B5EF4-FFF2-40B4-BE49-F238E27FC236}">
              <a16:creationId xmlns:a16="http://schemas.microsoft.com/office/drawing/2014/main" id="{153EB701-DA41-4AC6-96A9-5A9D61EBBA8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59" name="AutoShape 79" descr="feature_arrow">
          <a:extLst>
            <a:ext uri="{FF2B5EF4-FFF2-40B4-BE49-F238E27FC236}">
              <a16:creationId xmlns:a16="http://schemas.microsoft.com/office/drawing/2014/main" id="{012577BB-C87D-44D1-97D8-EE4D2AF92DE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60" name="AutoShape 80" descr="feature_arrow">
          <a:extLst>
            <a:ext uri="{FF2B5EF4-FFF2-40B4-BE49-F238E27FC236}">
              <a16:creationId xmlns:a16="http://schemas.microsoft.com/office/drawing/2014/main" id="{BBBBFAF5-0228-420A-8936-FE97E0CA73D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61" name="AutoShape 81" descr="feature_arrow">
          <a:extLst>
            <a:ext uri="{FF2B5EF4-FFF2-40B4-BE49-F238E27FC236}">
              <a16:creationId xmlns:a16="http://schemas.microsoft.com/office/drawing/2014/main" id="{C4B0B864-2DBB-4ACB-A0F6-BC33BC93836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62" name="AutoShape 82" descr="feature_arrow">
          <a:extLst>
            <a:ext uri="{FF2B5EF4-FFF2-40B4-BE49-F238E27FC236}">
              <a16:creationId xmlns:a16="http://schemas.microsoft.com/office/drawing/2014/main" id="{DD855D1F-3888-4CCD-A654-8798F7B20A3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63" name="AutoShape 83" descr="feature_arrow">
          <a:extLst>
            <a:ext uri="{FF2B5EF4-FFF2-40B4-BE49-F238E27FC236}">
              <a16:creationId xmlns:a16="http://schemas.microsoft.com/office/drawing/2014/main" id="{A18FF891-9FC5-4130-A1DB-E9191530F05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64" name="AutoShape 84" descr="feature_arrow">
          <a:extLst>
            <a:ext uri="{FF2B5EF4-FFF2-40B4-BE49-F238E27FC236}">
              <a16:creationId xmlns:a16="http://schemas.microsoft.com/office/drawing/2014/main" id="{862571A0-E153-44D6-BA02-63BD39F569B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65" name="AutoShape 85" descr="feature_arrow">
          <a:extLst>
            <a:ext uri="{FF2B5EF4-FFF2-40B4-BE49-F238E27FC236}">
              <a16:creationId xmlns:a16="http://schemas.microsoft.com/office/drawing/2014/main" id="{485BA2C7-CE63-4B97-BCF2-E883B65083B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66" name="AutoShape 86" descr="feature_arrow">
          <a:extLst>
            <a:ext uri="{FF2B5EF4-FFF2-40B4-BE49-F238E27FC236}">
              <a16:creationId xmlns:a16="http://schemas.microsoft.com/office/drawing/2014/main" id="{0AA88E27-CED1-4F65-81F8-68AEDB93942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67" name="AutoShape 87" descr="feature_arrow">
          <a:extLst>
            <a:ext uri="{FF2B5EF4-FFF2-40B4-BE49-F238E27FC236}">
              <a16:creationId xmlns:a16="http://schemas.microsoft.com/office/drawing/2014/main" id="{E204C046-D924-483A-A518-4196176BF6C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68" name="AutoShape 88" descr="feature_arrow">
          <a:extLst>
            <a:ext uri="{FF2B5EF4-FFF2-40B4-BE49-F238E27FC236}">
              <a16:creationId xmlns:a16="http://schemas.microsoft.com/office/drawing/2014/main" id="{317AD10F-14E0-496D-8419-46A46DCE137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69" name="AutoShape 89" descr="feature_arrow">
          <a:extLst>
            <a:ext uri="{FF2B5EF4-FFF2-40B4-BE49-F238E27FC236}">
              <a16:creationId xmlns:a16="http://schemas.microsoft.com/office/drawing/2014/main" id="{EA76A917-583B-4A26-A4FE-D5A70A35121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70" name="AutoShape 90" descr="feature_arrow">
          <a:extLst>
            <a:ext uri="{FF2B5EF4-FFF2-40B4-BE49-F238E27FC236}">
              <a16:creationId xmlns:a16="http://schemas.microsoft.com/office/drawing/2014/main" id="{068E2AB2-C669-4492-86CE-B51578B5638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71" name="AutoShape 91" descr="feature_arrow">
          <a:extLst>
            <a:ext uri="{FF2B5EF4-FFF2-40B4-BE49-F238E27FC236}">
              <a16:creationId xmlns:a16="http://schemas.microsoft.com/office/drawing/2014/main" id="{74BF3167-5A11-40E6-AD89-7D7A4E42EF2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72" name="AutoShape 92" descr="feature_arrow">
          <a:extLst>
            <a:ext uri="{FF2B5EF4-FFF2-40B4-BE49-F238E27FC236}">
              <a16:creationId xmlns:a16="http://schemas.microsoft.com/office/drawing/2014/main" id="{3CF765E6-5BB1-446A-B29B-A96062508F9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73" name="AutoShape 93" descr="feature_arrow">
          <a:extLst>
            <a:ext uri="{FF2B5EF4-FFF2-40B4-BE49-F238E27FC236}">
              <a16:creationId xmlns:a16="http://schemas.microsoft.com/office/drawing/2014/main" id="{8218F837-ED9D-40BA-8BDF-5C9E16160F5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74" name="AutoShape 94" descr="feature_arrow">
          <a:extLst>
            <a:ext uri="{FF2B5EF4-FFF2-40B4-BE49-F238E27FC236}">
              <a16:creationId xmlns:a16="http://schemas.microsoft.com/office/drawing/2014/main" id="{10BC40F1-B1CC-45F3-AFF9-02D7B7FDB05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75" name="AutoShape 95" descr="feature_arrow">
          <a:extLst>
            <a:ext uri="{FF2B5EF4-FFF2-40B4-BE49-F238E27FC236}">
              <a16:creationId xmlns:a16="http://schemas.microsoft.com/office/drawing/2014/main" id="{688E92CD-C528-4FCC-982A-AFD30828B0C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76" name="AutoShape 96" descr="feature_arrow">
          <a:extLst>
            <a:ext uri="{FF2B5EF4-FFF2-40B4-BE49-F238E27FC236}">
              <a16:creationId xmlns:a16="http://schemas.microsoft.com/office/drawing/2014/main" id="{BD8AC22F-BC75-4D71-BEB4-465521682F4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77" name="AutoShape 97" descr="feature_arrow">
          <a:extLst>
            <a:ext uri="{FF2B5EF4-FFF2-40B4-BE49-F238E27FC236}">
              <a16:creationId xmlns:a16="http://schemas.microsoft.com/office/drawing/2014/main" id="{85DB6C36-46F5-45EE-BEC6-75C95737305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78" name="AutoShape 98" descr="feature_arrow">
          <a:extLst>
            <a:ext uri="{FF2B5EF4-FFF2-40B4-BE49-F238E27FC236}">
              <a16:creationId xmlns:a16="http://schemas.microsoft.com/office/drawing/2014/main" id="{6DB79CFD-6E00-4EF9-A68C-A9186B4CAFB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79" name="AutoShape 99" descr="feature_arrow">
          <a:extLst>
            <a:ext uri="{FF2B5EF4-FFF2-40B4-BE49-F238E27FC236}">
              <a16:creationId xmlns:a16="http://schemas.microsoft.com/office/drawing/2014/main" id="{079E499A-4E7C-4AB1-9237-157D1D0BE3E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80" name="AutoShape 100" descr="feature_arrow">
          <a:extLst>
            <a:ext uri="{FF2B5EF4-FFF2-40B4-BE49-F238E27FC236}">
              <a16:creationId xmlns:a16="http://schemas.microsoft.com/office/drawing/2014/main" id="{C3C137F5-E40A-4B05-85AC-BEBD41D218D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81" name="AutoShape 101" descr="feature_arrow">
          <a:extLst>
            <a:ext uri="{FF2B5EF4-FFF2-40B4-BE49-F238E27FC236}">
              <a16:creationId xmlns:a16="http://schemas.microsoft.com/office/drawing/2014/main" id="{FB7D76B1-8F85-4198-A0EB-F86C3A78017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82" name="AutoShape 102" descr="feature_arrow">
          <a:extLst>
            <a:ext uri="{FF2B5EF4-FFF2-40B4-BE49-F238E27FC236}">
              <a16:creationId xmlns:a16="http://schemas.microsoft.com/office/drawing/2014/main" id="{033805EE-5F54-4E8C-9C71-1A03FFFB9A9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83" name="AutoShape 103" descr="feature_arrow">
          <a:extLst>
            <a:ext uri="{FF2B5EF4-FFF2-40B4-BE49-F238E27FC236}">
              <a16:creationId xmlns:a16="http://schemas.microsoft.com/office/drawing/2014/main" id="{1EAF2536-0C22-4023-BC00-681184C4A91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84" name="AutoShape 104" descr="feature_arrow">
          <a:extLst>
            <a:ext uri="{FF2B5EF4-FFF2-40B4-BE49-F238E27FC236}">
              <a16:creationId xmlns:a16="http://schemas.microsoft.com/office/drawing/2014/main" id="{DFD62C43-DB6F-40CD-BD2B-885CFA98BF0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85" name="AutoShape 105" descr="feature_arrow">
          <a:extLst>
            <a:ext uri="{FF2B5EF4-FFF2-40B4-BE49-F238E27FC236}">
              <a16:creationId xmlns:a16="http://schemas.microsoft.com/office/drawing/2014/main" id="{38F69456-0659-48CD-8C64-BC4C436F302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86" name="AutoShape 106" descr="feature_arrow">
          <a:extLst>
            <a:ext uri="{FF2B5EF4-FFF2-40B4-BE49-F238E27FC236}">
              <a16:creationId xmlns:a16="http://schemas.microsoft.com/office/drawing/2014/main" id="{E3DC5C21-8746-45F2-9D7F-02C388E5D7F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87" name="AutoShape 107" descr="feature_arrow">
          <a:extLst>
            <a:ext uri="{FF2B5EF4-FFF2-40B4-BE49-F238E27FC236}">
              <a16:creationId xmlns:a16="http://schemas.microsoft.com/office/drawing/2014/main" id="{5B659174-83EE-4AD1-BD35-E6558B1E611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88" name="AutoShape 108" descr="feature_arrow">
          <a:extLst>
            <a:ext uri="{FF2B5EF4-FFF2-40B4-BE49-F238E27FC236}">
              <a16:creationId xmlns:a16="http://schemas.microsoft.com/office/drawing/2014/main" id="{3D84AB08-1917-4A11-82BC-6712459230B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89" name="AutoShape 109" descr="feature_arrow">
          <a:extLst>
            <a:ext uri="{FF2B5EF4-FFF2-40B4-BE49-F238E27FC236}">
              <a16:creationId xmlns:a16="http://schemas.microsoft.com/office/drawing/2014/main" id="{BD9DD192-C802-4B16-A7FD-AB21841F895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90" name="AutoShape 110" descr="feature_arrow">
          <a:extLst>
            <a:ext uri="{FF2B5EF4-FFF2-40B4-BE49-F238E27FC236}">
              <a16:creationId xmlns:a16="http://schemas.microsoft.com/office/drawing/2014/main" id="{FC3A4E63-8020-45B6-9995-3C623D92D26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91" name="AutoShape 111" descr="feature_arrow">
          <a:extLst>
            <a:ext uri="{FF2B5EF4-FFF2-40B4-BE49-F238E27FC236}">
              <a16:creationId xmlns:a16="http://schemas.microsoft.com/office/drawing/2014/main" id="{51E79581-952B-489B-8D32-90E97F1A554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92" name="AutoShape 112" descr="feature_arrow">
          <a:extLst>
            <a:ext uri="{FF2B5EF4-FFF2-40B4-BE49-F238E27FC236}">
              <a16:creationId xmlns:a16="http://schemas.microsoft.com/office/drawing/2014/main" id="{6F7945DE-259B-459C-A490-0FE64D41545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93" name="AutoShape 113" descr="feature_arrow">
          <a:extLst>
            <a:ext uri="{FF2B5EF4-FFF2-40B4-BE49-F238E27FC236}">
              <a16:creationId xmlns:a16="http://schemas.microsoft.com/office/drawing/2014/main" id="{698E78EC-78D2-4322-93C5-6DFB54EE5C2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94" name="AutoShape 114" descr="feature_arrow">
          <a:extLst>
            <a:ext uri="{FF2B5EF4-FFF2-40B4-BE49-F238E27FC236}">
              <a16:creationId xmlns:a16="http://schemas.microsoft.com/office/drawing/2014/main" id="{B45A1FD6-7032-43A3-B1A6-952D27E901B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95" name="AutoShape 115" descr="feature_arrow">
          <a:extLst>
            <a:ext uri="{FF2B5EF4-FFF2-40B4-BE49-F238E27FC236}">
              <a16:creationId xmlns:a16="http://schemas.microsoft.com/office/drawing/2014/main" id="{B3F65D0C-CEFB-4BD7-9D14-E8BD7487713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96" name="AutoShape 116" descr="feature_arrow">
          <a:extLst>
            <a:ext uri="{FF2B5EF4-FFF2-40B4-BE49-F238E27FC236}">
              <a16:creationId xmlns:a16="http://schemas.microsoft.com/office/drawing/2014/main" id="{3023CBBA-5F78-4A49-A67E-9B201BAFFA9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97" name="AutoShape 117" descr="feature_arrow">
          <a:extLst>
            <a:ext uri="{FF2B5EF4-FFF2-40B4-BE49-F238E27FC236}">
              <a16:creationId xmlns:a16="http://schemas.microsoft.com/office/drawing/2014/main" id="{487A2346-A679-4110-990C-AA8A85452F7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98" name="AutoShape 118" descr="feature_arrow">
          <a:extLst>
            <a:ext uri="{FF2B5EF4-FFF2-40B4-BE49-F238E27FC236}">
              <a16:creationId xmlns:a16="http://schemas.microsoft.com/office/drawing/2014/main" id="{43DDD12F-491A-4548-853E-27847AB7CA5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899" name="AutoShape 119" descr="feature_arrow">
          <a:extLst>
            <a:ext uri="{FF2B5EF4-FFF2-40B4-BE49-F238E27FC236}">
              <a16:creationId xmlns:a16="http://schemas.microsoft.com/office/drawing/2014/main" id="{FF64537C-05E7-4EB7-835C-5FEE8EDEB78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00" name="AutoShape 120" descr="feature_arrow">
          <a:extLst>
            <a:ext uri="{FF2B5EF4-FFF2-40B4-BE49-F238E27FC236}">
              <a16:creationId xmlns:a16="http://schemas.microsoft.com/office/drawing/2014/main" id="{E00EE32E-8C8E-4818-8C83-7EDEE5837E8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01" name="AutoShape 121" descr="feature_arrow">
          <a:extLst>
            <a:ext uri="{FF2B5EF4-FFF2-40B4-BE49-F238E27FC236}">
              <a16:creationId xmlns:a16="http://schemas.microsoft.com/office/drawing/2014/main" id="{24486DB9-8DBF-40A8-B2D0-B029F9D3962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02" name="AutoShape 122" descr="feature_arrow">
          <a:extLst>
            <a:ext uri="{FF2B5EF4-FFF2-40B4-BE49-F238E27FC236}">
              <a16:creationId xmlns:a16="http://schemas.microsoft.com/office/drawing/2014/main" id="{D3C427E0-CC52-4C22-8A31-EDBC7887714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03" name="AutoShape 123" descr="feature_arrow">
          <a:extLst>
            <a:ext uri="{FF2B5EF4-FFF2-40B4-BE49-F238E27FC236}">
              <a16:creationId xmlns:a16="http://schemas.microsoft.com/office/drawing/2014/main" id="{571B19A2-F2CF-4E23-8ABA-8A143FBBF0C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04" name="AutoShape 124" descr="feature_arrow">
          <a:extLst>
            <a:ext uri="{FF2B5EF4-FFF2-40B4-BE49-F238E27FC236}">
              <a16:creationId xmlns:a16="http://schemas.microsoft.com/office/drawing/2014/main" id="{3CAE788A-C742-4972-9EB7-0D07C696D1C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05" name="AutoShape 125" descr="feature_arrow">
          <a:extLst>
            <a:ext uri="{FF2B5EF4-FFF2-40B4-BE49-F238E27FC236}">
              <a16:creationId xmlns:a16="http://schemas.microsoft.com/office/drawing/2014/main" id="{8A557C92-A1C0-42EB-9482-6A6DAAEECCC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06" name="AutoShape 126" descr="feature_arrow">
          <a:extLst>
            <a:ext uri="{FF2B5EF4-FFF2-40B4-BE49-F238E27FC236}">
              <a16:creationId xmlns:a16="http://schemas.microsoft.com/office/drawing/2014/main" id="{82FA9850-E0CA-4F2E-B35D-E7F08FED3D5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07" name="AutoShape 127" descr="feature_arrow">
          <a:extLst>
            <a:ext uri="{FF2B5EF4-FFF2-40B4-BE49-F238E27FC236}">
              <a16:creationId xmlns:a16="http://schemas.microsoft.com/office/drawing/2014/main" id="{1D8404B9-506A-4E17-A8B6-22BECB38243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08" name="AutoShape 128" descr="feature_arrow">
          <a:extLst>
            <a:ext uri="{FF2B5EF4-FFF2-40B4-BE49-F238E27FC236}">
              <a16:creationId xmlns:a16="http://schemas.microsoft.com/office/drawing/2014/main" id="{BF31D604-B735-4168-B975-059A907C66F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09" name="AutoShape 129" descr="feature_arrow">
          <a:extLst>
            <a:ext uri="{FF2B5EF4-FFF2-40B4-BE49-F238E27FC236}">
              <a16:creationId xmlns:a16="http://schemas.microsoft.com/office/drawing/2014/main" id="{008AB00F-F788-434E-9B89-1299BCFC5E0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10" name="AutoShape 130" descr="feature_arrow">
          <a:extLst>
            <a:ext uri="{FF2B5EF4-FFF2-40B4-BE49-F238E27FC236}">
              <a16:creationId xmlns:a16="http://schemas.microsoft.com/office/drawing/2014/main" id="{1C01EB73-A0B2-4596-9821-FC7CC944020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11" name="AutoShape 131" descr="feature_arrow">
          <a:extLst>
            <a:ext uri="{FF2B5EF4-FFF2-40B4-BE49-F238E27FC236}">
              <a16:creationId xmlns:a16="http://schemas.microsoft.com/office/drawing/2014/main" id="{09DF7C13-ED35-4870-A83E-817B0868180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12" name="AutoShape 132" descr="feature_arrow">
          <a:extLst>
            <a:ext uri="{FF2B5EF4-FFF2-40B4-BE49-F238E27FC236}">
              <a16:creationId xmlns:a16="http://schemas.microsoft.com/office/drawing/2014/main" id="{1403121B-A71A-4DF8-ADF9-0786A96574E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13" name="AutoShape 133" descr="feature_arrow">
          <a:extLst>
            <a:ext uri="{FF2B5EF4-FFF2-40B4-BE49-F238E27FC236}">
              <a16:creationId xmlns:a16="http://schemas.microsoft.com/office/drawing/2014/main" id="{3669E103-7C57-456B-9C18-BCE55EFFC7F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14" name="AutoShape 134" descr="feature_arrow">
          <a:extLst>
            <a:ext uri="{FF2B5EF4-FFF2-40B4-BE49-F238E27FC236}">
              <a16:creationId xmlns:a16="http://schemas.microsoft.com/office/drawing/2014/main" id="{7BB08EF2-7E6D-4CC2-96F1-1F63FF4D553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15" name="AutoShape 135" descr="feature_arrow">
          <a:extLst>
            <a:ext uri="{FF2B5EF4-FFF2-40B4-BE49-F238E27FC236}">
              <a16:creationId xmlns:a16="http://schemas.microsoft.com/office/drawing/2014/main" id="{3ABD5273-E332-4C99-A222-247F3F55FBB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16" name="AutoShape 136" descr="feature_arrow">
          <a:extLst>
            <a:ext uri="{FF2B5EF4-FFF2-40B4-BE49-F238E27FC236}">
              <a16:creationId xmlns:a16="http://schemas.microsoft.com/office/drawing/2014/main" id="{6208A9E4-CD12-4C1A-B71D-39F7A0C4D9F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17" name="AutoShape 137" descr="feature_arrow">
          <a:extLst>
            <a:ext uri="{FF2B5EF4-FFF2-40B4-BE49-F238E27FC236}">
              <a16:creationId xmlns:a16="http://schemas.microsoft.com/office/drawing/2014/main" id="{38E3F059-1442-4AE5-B4AF-5FFA2511E44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18" name="AutoShape 138" descr="feature_arrow">
          <a:extLst>
            <a:ext uri="{FF2B5EF4-FFF2-40B4-BE49-F238E27FC236}">
              <a16:creationId xmlns:a16="http://schemas.microsoft.com/office/drawing/2014/main" id="{8EE10D9A-B211-4321-816A-23A76CBAFEF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19" name="AutoShape 139" descr="feature_arrow">
          <a:extLst>
            <a:ext uri="{FF2B5EF4-FFF2-40B4-BE49-F238E27FC236}">
              <a16:creationId xmlns:a16="http://schemas.microsoft.com/office/drawing/2014/main" id="{F98C455A-9650-465F-A436-4C17560903C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20" name="AutoShape 1" descr="feature_arrow">
          <a:extLst>
            <a:ext uri="{FF2B5EF4-FFF2-40B4-BE49-F238E27FC236}">
              <a16:creationId xmlns:a16="http://schemas.microsoft.com/office/drawing/2014/main" id="{A27C125C-EF0A-4E11-A0A9-D0320CE3831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21" name="AutoShape 2" descr="feature_arrow">
          <a:extLst>
            <a:ext uri="{FF2B5EF4-FFF2-40B4-BE49-F238E27FC236}">
              <a16:creationId xmlns:a16="http://schemas.microsoft.com/office/drawing/2014/main" id="{D30C900E-AD0F-4DC9-94A8-C442E6C7A82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22" name="AutoShape 3" descr="feature_arrow">
          <a:extLst>
            <a:ext uri="{FF2B5EF4-FFF2-40B4-BE49-F238E27FC236}">
              <a16:creationId xmlns:a16="http://schemas.microsoft.com/office/drawing/2014/main" id="{544A13C7-1566-42D9-B7D6-CE5774DDC12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23" name="AutoShape 4" descr="feature_arrow">
          <a:extLst>
            <a:ext uri="{FF2B5EF4-FFF2-40B4-BE49-F238E27FC236}">
              <a16:creationId xmlns:a16="http://schemas.microsoft.com/office/drawing/2014/main" id="{EE0CB5A5-D47C-4204-86BB-1FF11CEBF32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24" name="AutoShape 5" descr="feature_arrow">
          <a:extLst>
            <a:ext uri="{FF2B5EF4-FFF2-40B4-BE49-F238E27FC236}">
              <a16:creationId xmlns:a16="http://schemas.microsoft.com/office/drawing/2014/main" id="{67AC79DF-B3C0-4393-B8B4-5F910FC0CCC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25" name="AutoShape 6" descr="feature_arrow">
          <a:extLst>
            <a:ext uri="{FF2B5EF4-FFF2-40B4-BE49-F238E27FC236}">
              <a16:creationId xmlns:a16="http://schemas.microsoft.com/office/drawing/2014/main" id="{A86B7BEC-2091-405E-9E88-ABF42CF0AD0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26" name="AutoShape 7" descr="feature_arrow">
          <a:extLst>
            <a:ext uri="{FF2B5EF4-FFF2-40B4-BE49-F238E27FC236}">
              <a16:creationId xmlns:a16="http://schemas.microsoft.com/office/drawing/2014/main" id="{2C18A1A7-8F6D-43D2-9FE3-21C69292902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27" name="AutoShape 8" descr="feature_arrow">
          <a:extLst>
            <a:ext uri="{FF2B5EF4-FFF2-40B4-BE49-F238E27FC236}">
              <a16:creationId xmlns:a16="http://schemas.microsoft.com/office/drawing/2014/main" id="{17468AFE-377D-4923-B8EF-795F6F6F88E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28" name="AutoShape 9" descr="feature_arrow">
          <a:extLst>
            <a:ext uri="{FF2B5EF4-FFF2-40B4-BE49-F238E27FC236}">
              <a16:creationId xmlns:a16="http://schemas.microsoft.com/office/drawing/2014/main" id="{1323EC53-A2F7-4D43-AEF7-3BAA7904985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29" name="AutoShape 10" descr="feature_arrow">
          <a:extLst>
            <a:ext uri="{FF2B5EF4-FFF2-40B4-BE49-F238E27FC236}">
              <a16:creationId xmlns:a16="http://schemas.microsoft.com/office/drawing/2014/main" id="{5D697223-F20B-400E-83C1-9FCE285F6EC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30" name="AutoShape 11" descr="feature_arrow">
          <a:extLst>
            <a:ext uri="{FF2B5EF4-FFF2-40B4-BE49-F238E27FC236}">
              <a16:creationId xmlns:a16="http://schemas.microsoft.com/office/drawing/2014/main" id="{E9FC5CF7-C1B6-4410-8D22-301324D9B91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31" name="AutoShape 12" descr="feature_arrow">
          <a:extLst>
            <a:ext uri="{FF2B5EF4-FFF2-40B4-BE49-F238E27FC236}">
              <a16:creationId xmlns:a16="http://schemas.microsoft.com/office/drawing/2014/main" id="{FB65E90D-5A80-4A75-84BC-FBEAAA15CD9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32" name="AutoShape 13" descr="feature_arrow">
          <a:extLst>
            <a:ext uri="{FF2B5EF4-FFF2-40B4-BE49-F238E27FC236}">
              <a16:creationId xmlns:a16="http://schemas.microsoft.com/office/drawing/2014/main" id="{3BA7BAF7-7C53-45C2-8E1F-9E9C4265C5D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33" name="AutoShape 14" descr="feature_arrow">
          <a:extLst>
            <a:ext uri="{FF2B5EF4-FFF2-40B4-BE49-F238E27FC236}">
              <a16:creationId xmlns:a16="http://schemas.microsoft.com/office/drawing/2014/main" id="{A0C355A6-8CF2-4FA0-85D9-25B942F4FAF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34" name="AutoShape 15" descr="feature_arrow">
          <a:extLst>
            <a:ext uri="{FF2B5EF4-FFF2-40B4-BE49-F238E27FC236}">
              <a16:creationId xmlns:a16="http://schemas.microsoft.com/office/drawing/2014/main" id="{370FD296-9BC9-47F2-ABCB-DA0D2F8C67F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35" name="AutoShape 16" descr="feature_arrow">
          <a:extLst>
            <a:ext uri="{FF2B5EF4-FFF2-40B4-BE49-F238E27FC236}">
              <a16:creationId xmlns:a16="http://schemas.microsoft.com/office/drawing/2014/main" id="{A46E6728-18E5-49CF-A917-C0791D5CD22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36" name="AutoShape 17" descr="feature_arrow">
          <a:extLst>
            <a:ext uri="{FF2B5EF4-FFF2-40B4-BE49-F238E27FC236}">
              <a16:creationId xmlns:a16="http://schemas.microsoft.com/office/drawing/2014/main" id="{8422631E-508D-4546-8C3C-C6C6E7C6B0A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37" name="AutoShape 18" descr="feature_arrow">
          <a:extLst>
            <a:ext uri="{FF2B5EF4-FFF2-40B4-BE49-F238E27FC236}">
              <a16:creationId xmlns:a16="http://schemas.microsoft.com/office/drawing/2014/main" id="{A759B4E8-8463-4704-ABFD-0534AB99B2C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38" name="AutoShape 19" descr="feature_arrow">
          <a:extLst>
            <a:ext uri="{FF2B5EF4-FFF2-40B4-BE49-F238E27FC236}">
              <a16:creationId xmlns:a16="http://schemas.microsoft.com/office/drawing/2014/main" id="{B01717CF-8139-4632-9BC4-F757AF2C342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39" name="AutoShape 20" descr="feature_arrow">
          <a:extLst>
            <a:ext uri="{FF2B5EF4-FFF2-40B4-BE49-F238E27FC236}">
              <a16:creationId xmlns:a16="http://schemas.microsoft.com/office/drawing/2014/main" id="{0D6DBABE-D883-4AB5-8EEB-C2D6DE23AFE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40" name="AutoShape 21" descr="feature_arrow">
          <a:extLst>
            <a:ext uri="{FF2B5EF4-FFF2-40B4-BE49-F238E27FC236}">
              <a16:creationId xmlns:a16="http://schemas.microsoft.com/office/drawing/2014/main" id="{E1DB8CDF-57CA-4BBD-A27F-CA0C5DA2D25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41" name="AutoShape 22" descr="feature_arrow">
          <a:extLst>
            <a:ext uri="{FF2B5EF4-FFF2-40B4-BE49-F238E27FC236}">
              <a16:creationId xmlns:a16="http://schemas.microsoft.com/office/drawing/2014/main" id="{376879DB-BC3E-4555-9F8D-4E9E32F6962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42" name="AutoShape 23" descr="feature_arrow">
          <a:extLst>
            <a:ext uri="{FF2B5EF4-FFF2-40B4-BE49-F238E27FC236}">
              <a16:creationId xmlns:a16="http://schemas.microsoft.com/office/drawing/2014/main" id="{E44A1EC2-63D4-4B7C-830A-FB8EEFA224D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43" name="AutoShape 24" descr="feature_arrow">
          <a:extLst>
            <a:ext uri="{FF2B5EF4-FFF2-40B4-BE49-F238E27FC236}">
              <a16:creationId xmlns:a16="http://schemas.microsoft.com/office/drawing/2014/main" id="{12F7A25B-ACCF-4C46-8A8C-A693EA3326F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44" name="AutoShape 25" descr="feature_arrow">
          <a:extLst>
            <a:ext uri="{FF2B5EF4-FFF2-40B4-BE49-F238E27FC236}">
              <a16:creationId xmlns:a16="http://schemas.microsoft.com/office/drawing/2014/main" id="{EA3FBA63-F969-43BB-BFA3-0B296EC987D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45" name="AutoShape 26" descr="feature_arrow">
          <a:extLst>
            <a:ext uri="{FF2B5EF4-FFF2-40B4-BE49-F238E27FC236}">
              <a16:creationId xmlns:a16="http://schemas.microsoft.com/office/drawing/2014/main" id="{DF834606-AA06-4B67-BCC5-33F931830B1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46" name="AutoShape 27" descr="feature_arrow">
          <a:extLst>
            <a:ext uri="{FF2B5EF4-FFF2-40B4-BE49-F238E27FC236}">
              <a16:creationId xmlns:a16="http://schemas.microsoft.com/office/drawing/2014/main" id="{63B5C7C7-C95D-43C2-9520-5333954C3D9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47" name="AutoShape 28" descr="feature_arrow">
          <a:extLst>
            <a:ext uri="{FF2B5EF4-FFF2-40B4-BE49-F238E27FC236}">
              <a16:creationId xmlns:a16="http://schemas.microsoft.com/office/drawing/2014/main" id="{B3083B64-C1D7-400D-80C1-DC216F6592A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48" name="AutoShape 29" descr="feature_arrow">
          <a:extLst>
            <a:ext uri="{FF2B5EF4-FFF2-40B4-BE49-F238E27FC236}">
              <a16:creationId xmlns:a16="http://schemas.microsoft.com/office/drawing/2014/main" id="{3F6F763F-FCC0-47C7-8291-BBE0C9938D5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49" name="AutoShape 30" descr="feature_arrow">
          <a:extLst>
            <a:ext uri="{FF2B5EF4-FFF2-40B4-BE49-F238E27FC236}">
              <a16:creationId xmlns:a16="http://schemas.microsoft.com/office/drawing/2014/main" id="{3CD1AA7B-436C-4A32-B8BE-D318F56A0F9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50" name="AutoShape 31" descr="feature_arrow">
          <a:extLst>
            <a:ext uri="{FF2B5EF4-FFF2-40B4-BE49-F238E27FC236}">
              <a16:creationId xmlns:a16="http://schemas.microsoft.com/office/drawing/2014/main" id="{EFCFBBC0-05AB-4395-BFD9-64A573D5102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51" name="AutoShape 32" descr="feature_arrow">
          <a:extLst>
            <a:ext uri="{FF2B5EF4-FFF2-40B4-BE49-F238E27FC236}">
              <a16:creationId xmlns:a16="http://schemas.microsoft.com/office/drawing/2014/main" id="{95937189-5D13-435C-8068-1AD405D17D4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52" name="AutoShape 33" descr="feature_arrow">
          <a:extLst>
            <a:ext uri="{FF2B5EF4-FFF2-40B4-BE49-F238E27FC236}">
              <a16:creationId xmlns:a16="http://schemas.microsoft.com/office/drawing/2014/main" id="{D4462CCF-7884-42FB-AA24-0BFEEA51502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53" name="AutoShape 34" descr="feature_arrow">
          <a:extLst>
            <a:ext uri="{FF2B5EF4-FFF2-40B4-BE49-F238E27FC236}">
              <a16:creationId xmlns:a16="http://schemas.microsoft.com/office/drawing/2014/main" id="{A7836A55-190D-4FD4-AA28-AE522757EA0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54" name="AutoShape 35" descr="feature_arrow">
          <a:extLst>
            <a:ext uri="{FF2B5EF4-FFF2-40B4-BE49-F238E27FC236}">
              <a16:creationId xmlns:a16="http://schemas.microsoft.com/office/drawing/2014/main" id="{D80A9552-143C-4C8F-9376-01EAEDFD68C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55" name="AutoShape 36" descr="feature_arrow">
          <a:extLst>
            <a:ext uri="{FF2B5EF4-FFF2-40B4-BE49-F238E27FC236}">
              <a16:creationId xmlns:a16="http://schemas.microsoft.com/office/drawing/2014/main" id="{8007F2FF-8CC8-4AD1-900D-3452476056A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56" name="AutoShape 37" descr="feature_arrow">
          <a:extLst>
            <a:ext uri="{FF2B5EF4-FFF2-40B4-BE49-F238E27FC236}">
              <a16:creationId xmlns:a16="http://schemas.microsoft.com/office/drawing/2014/main" id="{01FA39F5-51F4-48F2-AF96-D2DF84B5B9A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57" name="AutoShape 38" descr="feature_arrow">
          <a:extLst>
            <a:ext uri="{FF2B5EF4-FFF2-40B4-BE49-F238E27FC236}">
              <a16:creationId xmlns:a16="http://schemas.microsoft.com/office/drawing/2014/main" id="{F30A3296-7556-4D9D-AC13-6AA5C7DEEE8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58" name="AutoShape 39" descr="feature_arrow">
          <a:extLst>
            <a:ext uri="{FF2B5EF4-FFF2-40B4-BE49-F238E27FC236}">
              <a16:creationId xmlns:a16="http://schemas.microsoft.com/office/drawing/2014/main" id="{E1E22253-98FF-463E-A0A4-0A856AC2505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59" name="AutoShape 40" descr="feature_arrow">
          <a:extLst>
            <a:ext uri="{FF2B5EF4-FFF2-40B4-BE49-F238E27FC236}">
              <a16:creationId xmlns:a16="http://schemas.microsoft.com/office/drawing/2014/main" id="{92749BD6-56A5-4BB0-A252-E87DF2EBE68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60" name="AutoShape 41" descr="feature_arrow">
          <a:extLst>
            <a:ext uri="{FF2B5EF4-FFF2-40B4-BE49-F238E27FC236}">
              <a16:creationId xmlns:a16="http://schemas.microsoft.com/office/drawing/2014/main" id="{F565BEC0-C03C-48F5-9D76-D855FBF7366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61" name="AutoShape 42" descr="feature_arrow">
          <a:extLst>
            <a:ext uri="{FF2B5EF4-FFF2-40B4-BE49-F238E27FC236}">
              <a16:creationId xmlns:a16="http://schemas.microsoft.com/office/drawing/2014/main" id="{2C80B1A5-3FE1-4DE7-8A81-EEC019F7533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62" name="AutoShape 43" descr="feature_arrow">
          <a:extLst>
            <a:ext uri="{FF2B5EF4-FFF2-40B4-BE49-F238E27FC236}">
              <a16:creationId xmlns:a16="http://schemas.microsoft.com/office/drawing/2014/main" id="{1C5B2942-12CA-49D4-A715-AA8677A15D3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63" name="AutoShape 44" descr="feature_arrow">
          <a:extLst>
            <a:ext uri="{FF2B5EF4-FFF2-40B4-BE49-F238E27FC236}">
              <a16:creationId xmlns:a16="http://schemas.microsoft.com/office/drawing/2014/main" id="{AABF1DEE-89BD-460F-BF56-C7EEBC0A171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64" name="AutoShape 45" descr="feature_arrow">
          <a:extLst>
            <a:ext uri="{FF2B5EF4-FFF2-40B4-BE49-F238E27FC236}">
              <a16:creationId xmlns:a16="http://schemas.microsoft.com/office/drawing/2014/main" id="{8EABD3E4-393E-4FEA-90F8-E72127B8802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65" name="AutoShape 46" descr="feature_arrow">
          <a:extLst>
            <a:ext uri="{FF2B5EF4-FFF2-40B4-BE49-F238E27FC236}">
              <a16:creationId xmlns:a16="http://schemas.microsoft.com/office/drawing/2014/main" id="{580C7B8E-581B-4A80-A687-2847CE10833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66" name="AutoShape 47" descr="feature_arrow">
          <a:extLst>
            <a:ext uri="{FF2B5EF4-FFF2-40B4-BE49-F238E27FC236}">
              <a16:creationId xmlns:a16="http://schemas.microsoft.com/office/drawing/2014/main" id="{5FF5FBE8-581E-4008-B5A8-79FD21A4727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67" name="AutoShape 48" descr="feature_arrow">
          <a:extLst>
            <a:ext uri="{FF2B5EF4-FFF2-40B4-BE49-F238E27FC236}">
              <a16:creationId xmlns:a16="http://schemas.microsoft.com/office/drawing/2014/main" id="{600EA28B-41C3-4233-853A-F80E2DCFD83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68" name="AutoShape 49" descr="feature_arrow">
          <a:extLst>
            <a:ext uri="{FF2B5EF4-FFF2-40B4-BE49-F238E27FC236}">
              <a16:creationId xmlns:a16="http://schemas.microsoft.com/office/drawing/2014/main" id="{DA7A275C-BFFE-423E-9B7C-068DDB37A04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69" name="AutoShape 50" descr="feature_arrow">
          <a:extLst>
            <a:ext uri="{FF2B5EF4-FFF2-40B4-BE49-F238E27FC236}">
              <a16:creationId xmlns:a16="http://schemas.microsoft.com/office/drawing/2014/main" id="{8ED6F3B5-34B1-44A6-894C-5CB3A108677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70" name="AutoShape 51" descr="feature_arrow">
          <a:extLst>
            <a:ext uri="{FF2B5EF4-FFF2-40B4-BE49-F238E27FC236}">
              <a16:creationId xmlns:a16="http://schemas.microsoft.com/office/drawing/2014/main" id="{D7BCB8DF-CBA2-4B80-A0EF-FADE1DAF057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71" name="AutoShape 52" descr="feature_arrow">
          <a:extLst>
            <a:ext uri="{FF2B5EF4-FFF2-40B4-BE49-F238E27FC236}">
              <a16:creationId xmlns:a16="http://schemas.microsoft.com/office/drawing/2014/main" id="{0A84F9A9-F9BF-4770-AE34-CE799D23A41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72" name="AutoShape 53" descr="feature_arrow">
          <a:extLst>
            <a:ext uri="{FF2B5EF4-FFF2-40B4-BE49-F238E27FC236}">
              <a16:creationId xmlns:a16="http://schemas.microsoft.com/office/drawing/2014/main" id="{4596B9DB-AD24-40DF-AB52-886D9BA33C7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73" name="AutoShape 54" descr="feature_arrow">
          <a:extLst>
            <a:ext uri="{FF2B5EF4-FFF2-40B4-BE49-F238E27FC236}">
              <a16:creationId xmlns:a16="http://schemas.microsoft.com/office/drawing/2014/main" id="{D1D63461-EB0B-49CA-AAE1-6D410BB0F7C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74" name="AutoShape 55" descr="feature_arrow">
          <a:extLst>
            <a:ext uri="{FF2B5EF4-FFF2-40B4-BE49-F238E27FC236}">
              <a16:creationId xmlns:a16="http://schemas.microsoft.com/office/drawing/2014/main" id="{1566C17D-0116-4636-9EAA-89AFB910EE2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75" name="AutoShape 56" descr="feature_arrow">
          <a:extLst>
            <a:ext uri="{FF2B5EF4-FFF2-40B4-BE49-F238E27FC236}">
              <a16:creationId xmlns:a16="http://schemas.microsoft.com/office/drawing/2014/main" id="{F196C36C-C1A7-4D2C-B89A-2C8956FEC3C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76" name="AutoShape 57" descr="feature_arrow">
          <a:extLst>
            <a:ext uri="{FF2B5EF4-FFF2-40B4-BE49-F238E27FC236}">
              <a16:creationId xmlns:a16="http://schemas.microsoft.com/office/drawing/2014/main" id="{B8590D5D-31D1-4D03-9F91-82F26AA53E5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77" name="AutoShape 58" descr="feature_arrow">
          <a:extLst>
            <a:ext uri="{FF2B5EF4-FFF2-40B4-BE49-F238E27FC236}">
              <a16:creationId xmlns:a16="http://schemas.microsoft.com/office/drawing/2014/main" id="{392E5291-2276-4BE0-ACF6-77F63116224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78" name="AutoShape 59" descr="feature_arrow">
          <a:extLst>
            <a:ext uri="{FF2B5EF4-FFF2-40B4-BE49-F238E27FC236}">
              <a16:creationId xmlns:a16="http://schemas.microsoft.com/office/drawing/2014/main" id="{AFD57B07-A600-4200-B144-DDAC93D0121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79" name="AutoShape 60" descr="feature_arrow">
          <a:extLst>
            <a:ext uri="{FF2B5EF4-FFF2-40B4-BE49-F238E27FC236}">
              <a16:creationId xmlns:a16="http://schemas.microsoft.com/office/drawing/2014/main" id="{19E5F799-16BF-48A9-B9D0-31B01257E51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80" name="AutoShape 61" descr="feature_arrow">
          <a:extLst>
            <a:ext uri="{FF2B5EF4-FFF2-40B4-BE49-F238E27FC236}">
              <a16:creationId xmlns:a16="http://schemas.microsoft.com/office/drawing/2014/main" id="{FA51FE94-62B4-4034-8FAE-91027CBE335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81" name="AutoShape 62" descr="feature_arrow">
          <a:extLst>
            <a:ext uri="{FF2B5EF4-FFF2-40B4-BE49-F238E27FC236}">
              <a16:creationId xmlns:a16="http://schemas.microsoft.com/office/drawing/2014/main" id="{57A18F95-09BD-424D-A342-34AEC5DC915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82" name="AutoShape 63" descr="feature_arrow">
          <a:extLst>
            <a:ext uri="{FF2B5EF4-FFF2-40B4-BE49-F238E27FC236}">
              <a16:creationId xmlns:a16="http://schemas.microsoft.com/office/drawing/2014/main" id="{3906B637-1C69-469B-9BAD-9B12DF983C3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83" name="AutoShape 64" descr="feature_arrow">
          <a:extLst>
            <a:ext uri="{FF2B5EF4-FFF2-40B4-BE49-F238E27FC236}">
              <a16:creationId xmlns:a16="http://schemas.microsoft.com/office/drawing/2014/main" id="{B944E9B8-C5E2-497D-A282-0698C728D21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84" name="AutoShape 65" descr="feature_arrow">
          <a:extLst>
            <a:ext uri="{FF2B5EF4-FFF2-40B4-BE49-F238E27FC236}">
              <a16:creationId xmlns:a16="http://schemas.microsoft.com/office/drawing/2014/main" id="{E05A9830-79D5-4A2C-984A-379B5C3805B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85" name="AutoShape 66" descr="feature_arrow">
          <a:extLst>
            <a:ext uri="{FF2B5EF4-FFF2-40B4-BE49-F238E27FC236}">
              <a16:creationId xmlns:a16="http://schemas.microsoft.com/office/drawing/2014/main" id="{3DD66D4B-D749-49A3-BE48-B718A520CFF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86" name="AutoShape 67" descr="feature_arrow">
          <a:extLst>
            <a:ext uri="{FF2B5EF4-FFF2-40B4-BE49-F238E27FC236}">
              <a16:creationId xmlns:a16="http://schemas.microsoft.com/office/drawing/2014/main" id="{D84258E0-1FE0-4085-8AC6-FAE281878CF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87" name="AutoShape 68" descr="feature_arrow">
          <a:extLst>
            <a:ext uri="{FF2B5EF4-FFF2-40B4-BE49-F238E27FC236}">
              <a16:creationId xmlns:a16="http://schemas.microsoft.com/office/drawing/2014/main" id="{5047A47F-A68A-4355-9A5E-76970FDE10D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88" name="AutoShape 69" descr="feature_arrow">
          <a:extLst>
            <a:ext uri="{FF2B5EF4-FFF2-40B4-BE49-F238E27FC236}">
              <a16:creationId xmlns:a16="http://schemas.microsoft.com/office/drawing/2014/main" id="{E58D3CC7-517D-4950-9C7E-16B3984EF16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89" name="AutoShape 70" descr="feature_arrow">
          <a:extLst>
            <a:ext uri="{FF2B5EF4-FFF2-40B4-BE49-F238E27FC236}">
              <a16:creationId xmlns:a16="http://schemas.microsoft.com/office/drawing/2014/main" id="{0906F559-4A8B-4518-A3AE-EDE9EA97C4E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90" name="AutoShape 71" descr="feature_arrow">
          <a:extLst>
            <a:ext uri="{FF2B5EF4-FFF2-40B4-BE49-F238E27FC236}">
              <a16:creationId xmlns:a16="http://schemas.microsoft.com/office/drawing/2014/main" id="{6DF83484-6C20-4B94-B277-64AFA5094A0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91" name="AutoShape 72" descr="feature_arrow">
          <a:extLst>
            <a:ext uri="{FF2B5EF4-FFF2-40B4-BE49-F238E27FC236}">
              <a16:creationId xmlns:a16="http://schemas.microsoft.com/office/drawing/2014/main" id="{CB8BB700-4EA1-49FF-9A03-FC249DA81BF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92" name="AutoShape 73" descr="feature_arrow">
          <a:extLst>
            <a:ext uri="{FF2B5EF4-FFF2-40B4-BE49-F238E27FC236}">
              <a16:creationId xmlns:a16="http://schemas.microsoft.com/office/drawing/2014/main" id="{65E3892B-4432-4399-AA1B-1C5464DE65E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93" name="AutoShape 74" descr="feature_arrow">
          <a:extLst>
            <a:ext uri="{FF2B5EF4-FFF2-40B4-BE49-F238E27FC236}">
              <a16:creationId xmlns:a16="http://schemas.microsoft.com/office/drawing/2014/main" id="{2B03AF3C-B427-4EAD-94EA-79A94066C4C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94" name="AutoShape 75" descr="feature_arrow">
          <a:extLst>
            <a:ext uri="{FF2B5EF4-FFF2-40B4-BE49-F238E27FC236}">
              <a16:creationId xmlns:a16="http://schemas.microsoft.com/office/drawing/2014/main" id="{ED25D4CD-D8C5-4810-9CCF-988916C74DA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95" name="AutoShape 76" descr="feature_arrow">
          <a:extLst>
            <a:ext uri="{FF2B5EF4-FFF2-40B4-BE49-F238E27FC236}">
              <a16:creationId xmlns:a16="http://schemas.microsoft.com/office/drawing/2014/main" id="{4A1F1307-8B02-4748-94DE-BE03B89711A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96" name="AutoShape 77" descr="feature_arrow">
          <a:extLst>
            <a:ext uri="{FF2B5EF4-FFF2-40B4-BE49-F238E27FC236}">
              <a16:creationId xmlns:a16="http://schemas.microsoft.com/office/drawing/2014/main" id="{0F1FFAE6-DC93-47D2-8DF7-7111983BDD6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97" name="AutoShape 78" descr="feature_arrow">
          <a:extLst>
            <a:ext uri="{FF2B5EF4-FFF2-40B4-BE49-F238E27FC236}">
              <a16:creationId xmlns:a16="http://schemas.microsoft.com/office/drawing/2014/main" id="{0AD4049A-9D5B-4FF6-A49F-A47213908D7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98" name="AutoShape 79" descr="feature_arrow">
          <a:extLst>
            <a:ext uri="{FF2B5EF4-FFF2-40B4-BE49-F238E27FC236}">
              <a16:creationId xmlns:a16="http://schemas.microsoft.com/office/drawing/2014/main" id="{33D0ADF6-DC1B-47A2-900C-928E8C9FDEA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999" name="AutoShape 80" descr="feature_arrow">
          <a:extLst>
            <a:ext uri="{FF2B5EF4-FFF2-40B4-BE49-F238E27FC236}">
              <a16:creationId xmlns:a16="http://schemas.microsoft.com/office/drawing/2014/main" id="{662C6D1C-0956-481A-8422-2873D1D6C79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00" name="AutoShape 81" descr="feature_arrow">
          <a:extLst>
            <a:ext uri="{FF2B5EF4-FFF2-40B4-BE49-F238E27FC236}">
              <a16:creationId xmlns:a16="http://schemas.microsoft.com/office/drawing/2014/main" id="{B02F8B18-D9D2-446B-91B8-2A592A0D71C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01" name="AutoShape 82" descr="feature_arrow">
          <a:extLst>
            <a:ext uri="{FF2B5EF4-FFF2-40B4-BE49-F238E27FC236}">
              <a16:creationId xmlns:a16="http://schemas.microsoft.com/office/drawing/2014/main" id="{7F25A9B6-DAEC-46C4-99B2-7C0265FF297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02" name="AutoShape 83" descr="feature_arrow">
          <a:extLst>
            <a:ext uri="{FF2B5EF4-FFF2-40B4-BE49-F238E27FC236}">
              <a16:creationId xmlns:a16="http://schemas.microsoft.com/office/drawing/2014/main" id="{DAFD1834-A410-4749-842A-AE4F0E1BEF8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03" name="AutoShape 84" descr="feature_arrow">
          <a:extLst>
            <a:ext uri="{FF2B5EF4-FFF2-40B4-BE49-F238E27FC236}">
              <a16:creationId xmlns:a16="http://schemas.microsoft.com/office/drawing/2014/main" id="{A64A724B-B2A6-404A-BD47-F3439695BAE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04" name="AutoShape 85" descr="feature_arrow">
          <a:extLst>
            <a:ext uri="{FF2B5EF4-FFF2-40B4-BE49-F238E27FC236}">
              <a16:creationId xmlns:a16="http://schemas.microsoft.com/office/drawing/2014/main" id="{14A59727-3835-4AE4-9730-53FDFAC3F9B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05" name="AutoShape 86" descr="feature_arrow">
          <a:extLst>
            <a:ext uri="{FF2B5EF4-FFF2-40B4-BE49-F238E27FC236}">
              <a16:creationId xmlns:a16="http://schemas.microsoft.com/office/drawing/2014/main" id="{B54206BC-C2EC-4446-8B61-60EBF336B47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06" name="AutoShape 87" descr="feature_arrow">
          <a:extLst>
            <a:ext uri="{FF2B5EF4-FFF2-40B4-BE49-F238E27FC236}">
              <a16:creationId xmlns:a16="http://schemas.microsoft.com/office/drawing/2014/main" id="{9987ACE7-9E82-4A4A-A8C2-F9C8ACB61DB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07" name="AutoShape 88" descr="feature_arrow">
          <a:extLst>
            <a:ext uri="{FF2B5EF4-FFF2-40B4-BE49-F238E27FC236}">
              <a16:creationId xmlns:a16="http://schemas.microsoft.com/office/drawing/2014/main" id="{26D88F07-806B-40A4-8D7C-F24FBC8C6FA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08" name="AutoShape 89" descr="feature_arrow">
          <a:extLst>
            <a:ext uri="{FF2B5EF4-FFF2-40B4-BE49-F238E27FC236}">
              <a16:creationId xmlns:a16="http://schemas.microsoft.com/office/drawing/2014/main" id="{F20422AE-16E2-4DA6-8A8F-632D9868BD2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09" name="AutoShape 90" descr="feature_arrow">
          <a:extLst>
            <a:ext uri="{FF2B5EF4-FFF2-40B4-BE49-F238E27FC236}">
              <a16:creationId xmlns:a16="http://schemas.microsoft.com/office/drawing/2014/main" id="{64AA3EEA-902D-40C5-9050-266C7A08AFB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10" name="AutoShape 91" descr="feature_arrow">
          <a:extLst>
            <a:ext uri="{FF2B5EF4-FFF2-40B4-BE49-F238E27FC236}">
              <a16:creationId xmlns:a16="http://schemas.microsoft.com/office/drawing/2014/main" id="{26A2383C-4FF6-41F5-8C42-6AB13B1417A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11" name="AutoShape 92" descr="feature_arrow">
          <a:extLst>
            <a:ext uri="{FF2B5EF4-FFF2-40B4-BE49-F238E27FC236}">
              <a16:creationId xmlns:a16="http://schemas.microsoft.com/office/drawing/2014/main" id="{2109F665-0EA0-43C2-BCE5-B76CE8BBA29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12" name="AutoShape 93" descr="feature_arrow">
          <a:extLst>
            <a:ext uri="{FF2B5EF4-FFF2-40B4-BE49-F238E27FC236}">
              <a16:creationId xmlns:a16="http://schemas.microsoft.com/office/drawing/2014/main" id="{3EB17567-03D5-468D-8361-A35AE625ABE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13" name="AutoShape 94" descr="feature_arrow">
          <a:extLst>
            <a:ext uri="{FF2B5EF4-FFF2-40B4-BE49-F238E27FC236}">
              <a16:creationId xmlns:a16="http://schemas.microsoft.com/office/drawing/2014/main" id="{D4AEE407-C564-45D3-90CC-8CE47B9631A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14" name="AutoShape 95" descr="feature_arrow">
          <a:extLst>
            <a:ext uri="{FF2B5EF4-FFF2-40B4-BE49-F238E27FC236}">
              <a16:creationId xmlns:a16="http://schemas.microsoft.com/office/drawing/2014/main" id="{210DC06A-20DC-489F-BB84-12EEEE4ED15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15" name="AutoShape 96" descr="feature_arrow">
          <a:extLst>
            <a:ext uri="{FF2B5EF4-FFF2-40B4-BE49-F238E27FC236}">
              <a16:creationId xmlns:a16="http://schemas.microsoft.com/office/drawing/2014/main" id="{C33C317E-0B63-4896-84A7-BB332A30C64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16" name="AutoShape 97" descr="feature_arrow">
          <a:extLst>
            <a:ext uri="{FF2B5EF4-FFF2-40B4-BE49-F238E27FC236}">
              <a16:creationId xmlns:a16="http://schemas.microsoft.com/office/drawing/2014/main" id="{C9D3FB0E-A0CA-4A4C-945A-EE6F8F0C545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17" name="AutoShape 98" descr="feature_arrow">
          <a:extLst>
            <a:ext uri="{FF2B5EF4-FFF2-40B4-BE49-F238E27FC236}">
              <a16:creationId xmlns:a16="http://schemas.microsoft.com/office/drawing/2014/main" id="{0E3E5E98-3363-4FBD-9004-B885D23232E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18" name="AutoShape 99" descr="feature_arrow">
          <a:extLst>
            <a:ext uri="{FF2B5EF4-FFF2-40B4-BE49-F238E27FC236}">
              <a16:creationId xmlns:a16="http://schemas.microsoft.com/office/drawing/2014/main" id="{A1933C99-8DB6-4082-AF86-CA8B825D7A9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19" name="AutoShape 100" descr="feature_arrow">
          <a:extLst>
            <a:ext uri="{FF2B5EF4-FFF2-40B4-BE49-F238E27FC236}">
              <a16:creationId xmlns:a16="http://schemas.microsoft.com/office/drawing/2014/main" id="{B8634EF4-81B8-47B7-A388-27B08B366FE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20" name="AutoShape 101" descr="feature_arrow">
          <a:extLst>
            <a:ext uri="{FF2B5EF4-FFF2-40B4-BE49-F238E27FC236}">
              <a16:creationId xmlns:a16="http://schemas.microsoft.com/office/drawing/2014/main" id="{3C2C47B5-485E-4181-833E-451E99B7186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21" name="AutoShape 102" descr="feature_arrow">
          <a:extLst>
            <a:ext uri="{FF2B5EF4-FFF2-40B4-BE49-F238E27FC236}">
              <a16:creationId xmlns:a16="http://schemas.microsoft.com/office/drawing/2014/main" id="{20259518-C78A-4D61-BAF6-01D5C2B83BF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22" name="AutoShape 103" descr="feature_arrow">
          <a:extLst>
            <a:ext uri="{FF2B5EF4-FFF2-40B4-BE49-F238E27FC236}">
              <a16:creationId xmlns:a16="http://schemas.microsoft.com/office/drawing/2014/main" id="{AEBFD332-A61C-4037-AAC8-9C25B7DB932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23" name="AutoShape 104" descr="feature_arrow">
          <a:extLst>
            <a:ext uri="{FF2B5EF4-FFF2-40B4-BE49-F238E27FC236}">
              <a16:creationId xmlns:a16="http://schemas.microsoft.com/office/drawing/2014/main" id="{694BA090-42F1-489B-B360-23B8BC72A04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24" name="AutoShape 105" descr="feature_arrow">
          <a:extLst>
            <a:ext uri="{FF2B5EF4-FFF2-40B4-BE49-F238E27FC236}">
              <a16:creationId xmlns:a16="http://schemas.microsoft.com/office/drawing/2014/main" id="{09DB0A9F-17B0-47FB-BAB4-0B9DB78B91E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25" name="AutoShape 106" descr="feature_arrow">
          <a:extLst>
            <a:ext uri="{FF2B5EF4-FFF2-40B4-BE49-F238E27FC236}">
              <a16:creationId xmlns:a16="http://schemas.microsoft.com/office/drawing/2014/main" id="{0FA95DBD-F438-4701-B0E4-2099971938E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26" name="AutoShape 107" descr="feature_arrow">
          <a:extLst>
            <a:ext uri="{FF2B5EF4-FFF2-40B4-BE49-F238E27FC236}">
              <a16:creationId xmlns:a16="http://schemas.microsoft.com/office/drawing/2014/main" id="{3ACF4A92-AD56-4F74-9C41-039D088BBC2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27" name="AutoShape 108" descr="feature_arrow">
          <a:extLst>
            <a:ext uri="{FF2B5EF4-FFF2-40B4-BE49-F238E27FC236}">
              <a16:creationId xmlns:a16="http://schemas.microsoft.com/office/drawing/2014/main" id="{0B37BB3F-6A76-46AE-A4AC-B0E5E6AE975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28" name="AutoShape 109" descr="feature_arrow">
          <a:extLst>
            <a:ext uri="{FF2B5EF4-FFF2-40B4-BE49-F238E27FC236}">
              <a16:creationId xmlns:a16="http://schemas.microsoft.com/office/drawing/2014/main" id="{A8C20E90-02B8-40E4-91DC-853B32CC8A0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29" name="AutoShape 110" descr="feature_arrow">
          <a:extLst>
            <a:ext uri="{FF2B5EF4-FFF2-40B4-BE49-F238E27FC236}">
              <a16:creationId xmlns:a16="http://schemas.microsoft.com/office/drawing/2014/main" id="{CE0CA205-1BC1-4177-B72E-4E0F71B201C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30" name="AutoShape 111" descr="feature_arrow">
          <a:extLst>
            <a:ext uri="{FF2B5EF4-FFF2-40B4-BE49-F238E27FC236}">
              <a16:creationId xmlns:a16="http://schemas.microsoft.com/office/drawing/2014/main" id="{2CA5577A-F95E-4185-A7BF-98E3CABB996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31" name="AutoShape 112" descr="feature_arrow">
          <a:extLst>
            <a:ext uri="{FF2B5EF4-FFF2-40B4-BE49-F238E27FC236}">
              <a16:creationId xmlns:a16="http://schemas.microsoft.com/office/drawing/2014/main" id="{5869EE28-BDDC-4653-A4FA-079124015CB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32" name="AutoShape 113" descr="feature_arrow">
          <a:extLst>
            <a:ext uri="{FF2B5EF4-FFF2-40B4-BE49-F238E27FC236}">
              <a16:creationId xmlns:a16="http://schemas.microsoft.com/office/drawing/2014/main" id="{4C131E9C-67CE-4FFA-A91A-8174FBD80F2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33" name="AutoShape 114" descr="feature_arrow">
          <a:extLst>
            <a:ext uri="{FF2B5EF4-FFF2-40B4-BE49-F238E27FC236}">
              <a16:creationId xmlns:a16="http://schemas.microsoft.com/office/drawing/2014/main" id="{CAD6CC04-62B5-4931-8321-4ECEA06A45D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34" name="AutoShape 115" descr="feature_arrow">
          <a:extLst>
            <a:ext uri="{FF2B5EF4-FFF2-40B4-BE49-F238E27FC236}">
              <a16:creationId xmlns:a16="http://schemas.microsoft.com/office/drawing/2014/main" id="{69FFD9E1-7C8E-437A-88B9-B188C795ADE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35" name="AutoShape 116" descr="feature_arrow">
          <a:extLst>
            <a:ext uri="{FF2B5EF4-FFF2-40B4-BE49-F238E27FC236}">
              <a16:creationId xmlns:a16="http://schemas.microsoft.com/office/drawing/2014/main" id="{8E62FB2F-D819-421B-AB6C-E9A43A71397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36" name="AutoShape 117" descr="feature_arrow">
          <a:extLst>
            <a:ext uri="{FF2B5EF4-FFF2-40B4-BE49-F238E27FC236}">
              <a16:creationId xmlns:a16="http://schemas.microsoft.com/office/drawing/2014/main" id="{CBA4BF32-D2A1-4773-BC20-EE54E81D8AD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37" name="AutoShape 118" descr="feature_arrow">
          <a:extLst>
            <a:ext uri="{FF2B5EF4-FFF2-40B4-BE49-F238E27FC236}">
              <a16:creationId xmlns:a16="http://schemas.microsoft.com/office/drawing/2014/main" id="{B1527552-1983-45DB-88D3-19BB956F19A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38" name="AutoShape 119" descr="feature_arrow">
          <a:extLst>
            <a:ext uri="{FF2B5EF4-FFF2-40B4-BE49-F238E27FC236}">
              <a16:creationId xmlns:a16="http://schemas.microsoft.com/office/drawing/2014/main" id="{8860EEC5-5017-4FF1-B02D-35779E64F41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39" name="AutoShape 120" descr="feature_arrow">
          <a:extLst>
            <a:ext uri="{FF2B5EF4-FFF2-40B4-BE49-F238E27FC236}">
              <a16:creationId xmlns:a16="http://schemas.microsoft.com/office/drawing/2014/main" id="{441DA7A0-9B57-4694-82C8-7F2D2A73A0C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40" name="AutoShape 121" descr="feature_arrow">
          <a:extLst>
            <a:ext uri="{FF2B5EF4-FFF2-40B4-BE49-F238E27FC236}">
              <a16:creationId xmlns:a16="http://schemas.microsoft.com/office/drawing/2014/main" id="{09CA2056-263E-4409-87DF-D055EA1DE65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41" name="AutoShape 122" descr="feature_arrow">
          <a:extLst>
            <a:ext uri="{FF2B5EF4-FFF2-40B4-BE49-F238E27FC236}">
              <a16:creationId xmlns:a16="http://schemas.microsoft.com/office/drawing/2014/main" id="{EA83040F-77DE-4283-B14C-B26A4B97A3E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42" name="AutoShape 123" descr="feature_arrow">
          <a:extLst>
            <a:ext uri="{FF2B5EF4-FFF2-40B4-BE49-F238E27FC236}">
              <a16:creationId xmlns:a16="http://schemas.microsoft.com/office/drawing/2014/main" id="{56551B7A-E6D8-4ED5-932A-63965F45395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43" name="AutoShape 124" descr="feature_arrow">
          <a:extLst>
            <a:ext uri="{FF2B5EF4-FFF2-40B4-BE49-F238E27FC236}">
              <a16:creationId xmlns:a16="http://schemas.microsoft.com/office/drawing/2014/main" id="{E03D8FA3-14B3-4F73-BD34-8B5263F6892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44" name="AutoShape 125" descr="feature_arrow">
          <a:extLst>
            <a:ext uri="{FF2B5EF4-FFF2-40B4-BE49-F238E27FC236}">
              <a16:creationId xmlns:a16="http://schemas.microsoft.com/office/drawing/2014/main" id="{38D23F60-4BA4-4B60-933C-5BE064689BF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45" name="AutoShape 126" descr="feature_arrow">
          <a:extLst>
            <a:ext uri="{FF2B5EF4-FFF2-40B4-BE49-F238E27FC236}">
              <a16:creationId xmlns:a16="http://schemas.microsoft.com/office/drawing/2014/main" id="{0B7CB93B-2C9D-462D-83F3-EB6BBD37455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46" name="AutoShape 127" descr="feature_arrow">
          <a:extLst>
            <a:ext uri="{FF2B5EF4-FFF2-40B4-BE49-F238E27FC236}">
              <a16:creationId xmlns:a16="http://schemas.microsoft.com/office/drawing/2014/main" id="{259D7259-C54A-4560-9FF2-986AFEC5128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47" name="AutoShape 128" descr="feature_arrow">
          <a:extLst>
            <a:ext uri="{FF2B5EF4-FFF2-40B4-BE49-F238E27FC236}">
              <a16:creationId xmlns:a16="http://schemas.microsoft.com/office/drawing/2014/main" id="{8A996BA8-9C70-4E0F-9A78-73C7BCA6E5D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48" name="AutoShape 129" descr="feature_arrow">
          <a:extLst>
            <a:ext uri="{FF2B5EF4-FFF2-40B4-BE49-F238E27FC236}">
              <a16:creationId xmlns:a16="http://schemas.microsoft.com/office/drawing/2014/main" id="{5B680D06-1A54-43E3-B5E0-30ADCE934E2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49" name="AutoShape 130" descr="feature_arrow">
          <a:extLst>
            <a:ext uri="{FF2B5EF4-FFF2-40B4-BE49-F238E27FC236}">
              <a16:creationId xmlns:a16="http://schemas.microsoft.com/office/drawing/2014/main" id="{456ACAB9-4289-48C3-A5AC-136E5E2CF08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50" name="AutoShape 131" descr="feature_arrow">
          <a:extLst>
            <a:ext uri="{FF2B5EF4-FFF2-40B4-BE49-F238E27FC236}">
              <a16:creationId xmlns:a16="http://schemas.microsoft.com/office/drawing/2014/main" id="{59DAA836-D5B6-4F99-80E7-3099D56BB9A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51" name="AutoShape 132" descr="feature_arrow">
          <a:extLst>
            <a:ext uri="{FF2B5EF4-FFF2-40B4-BE49-F238E27FC236}">
              <a16:creationId xmlns:a16="http://schemas.microsoft.com/office/drawing/2014/main" id="{BC7DE577-319D-413A-9E76-D20045F4D76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52" name="AutoShape 133" descr="feature_arrow">
          <a:extLst>
            <a:ext uri="{FF2B5EF4-FFF2-40B4-BE49-F238E27FC236}">
              <a16:creationId xmlns:a16="http://schemas.microsoft.com/office/drawing/2014/main" id="{6C6850DF-D094-41D9-AC7C-7029F203C0C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53" name="AutoShape 134" descr="feature_arrow">
          <a:extLst>
            <a:ext uri="{FF2B5EF4-FFF2-40B4-BE49-F238E27FC236}">
              <a16:creationId xmlns:a16="http://schemas.microsoft.com/office/drawing/2014/main" id="{D8CC6F91-E177-4204-8963-D82A2A53060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54" name="AutoShape 135" descr="feature_arrow">
          <a:extLst>
            <a:ext uri="{FF2B5EF4-FFF2-40B4-BE49-F238E27FC236}">
              <a16:creationId xmlns:a16="http://schemas.microsoft.com/office/drawing/2014/main" id="{7E9085D9-672A-460F-B1C2-76D19AE38BB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55" name="AutoShape 136" descr="feature_arrow">
          <a:extLst>
            <a:ext uri="{FF2B5EF4-FFF2-40B4-BE49-F238E27FC236}">
              <a16:creationId xmlns:a16="http://schemas.microsoft.com/office/drawing/2014/main" id="{2557348B-164A-4EBD-96D5-2A4812FDC27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56" name="AutoShape 137" descr="feature_arrow">
          <a:extLst>
            <a:ext uri="{FF2B5EF4-FFF2-40B4-BE49-F238E27FC236}">
              <a16:creationId xmlns:a16="http://schemas.microsoft.com/office/drawing/2014/main" id="{7DB4CD59-2B36-44E2-A680-397F478A93C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57" name="AutoShape 138" descr="feature_arrow">
          <a:extLst>
            <a:ext uri="{FF2B5EF4-FFF2-40B4-BE49-F238E27FC236}">
              <a16:creationId xmlns:a16="http://schemas.microsoft.com/office/drawing/2014/main" id="{25E25992-96E8-441E-8A11-E341975A138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58" name="AutoShape 139" descr="feature_arrow">
          <a:extLst>
            <a:ext uri="{FF2B5EF4-FFF2-40B4-BE49-F238E27FC236}">
              <a16:creationId xmlns:a16="http://schemas.microsoft.com/office/drawing/2014/main" id="{59C19744-81AE-4017-845F-F2C91D30D03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59" name="AutoShape 1" descr="feature_arrow">
          <a:extLst>
            <a:ext uri="{FF2B5EF4-FFF2-40B4-BE49-F238E27FC236}">
              <a16:creationId xmlns:a16="http://schemas.microsoft.com/office/drawing/2014/main" id="{30BF774C-5F3E-4903-8DB6-716EF18978B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60" name="AutoShape 2" descr="feature_arrow">
          <a:extLst>
            <a:ext uri="{FF2B5EF4-FFF2-40B4-BE49-F238E27FC236}">
              <a16:creationId xmlns:a16="http://schemas.microsoft.com/office/drawing/2014/main" id="{DA54B9F4-947B-480F-8CA5-BB60B4D80B2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61" name="AutoShape 3" descr="feature_arrow">
          <a:extLst>
            <a:ext uri="{FF2B5EF4-FFF2-40B4-BE49-F238E27FC236}">
              <a16:creationId xmlns:a16="http://schemas.microsoft.com/office/drawing/2014/main" id="{21BD6B24-E883-45F9-A24D-3AFBD7D0947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62" name="AutoShape 4" descr="feature_arrow">
          <a:extLst>
            <a:ext uri="{FF2B5EF4-FFF2-40B4-BE49-F238E27FC236}">
              <a16:creationId xmlns:a16="http://schemas.microsoft.com/office/drawing/2014/main" id="{48F39026-8027-48CB-A2F6-A3FFE1A50FB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63" name="AutoShape 5" descr="feature_arrow">
          <a:extLst>
            <a:ext uri="{FF2B5EF4-FFF2-40B4-BE49-F238E27FC236}">
              <a16:creationId xmlns:a16="http://schemas.microsoft.com/office/drawing/2014/main" id="{205F4E32-CBD4-432A-A185-75558F1CA98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64" name="AutoShape 6" descr="feature_arrow">
          <a:extLst>
            <a:ext uri="{FF2B5EF4-FFF2-40B4-BE49-F238E27FC236}">
              <a16:creationId xmlns:a16="http://schemas.microsoft.com/office/drawing/2014/main" id="{B2BDD2DD-4E68-49CE-9834-00E8E7EAB01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65" name="AutoShape 7" descr="feature_arrow">
          <a:extLst>
            <a:ext uri="{FF2B5EF4-FFF2-40B4-BE49-F238E27FC236}">
              <a16:creationId xmlns:a16="http://schemas.microsoft.com/office/drawing/2014/main" id="{01305E0B-05F5-4ED1-9C26-8E4E519A737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66" name="AutoShape 8" descr="feature_arrow">
          <a:extLst>
            <a:ext uri="{FF2B5EF4-FFF2-40B4-BE49-F238E27FC236}">
              <a16:creationId xmlns:a16="http://schemas.microsoft.com/office/drawing/2014/main" id="{849BC003-DC36-41B1-9823-BD66622246E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67" name="AutoShape 9" descr="feature_arrow">
          <a:extLst>
            <a:ext uri="{FF2B5EF4-FFF2-40B4-BE49-F238E27FC236}">
              <a16:creationId xmlns:a16="http://schemas.microsoft.com/office/drawing/2014/main" id="{D110BCEA-097D-41F7-93F5-5ED5916D5F1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68" name="AutoShape 10" descr="feature_arrow">
          <a:extLst>
            <a:ext uri="{FF2B5EF4-FFF2-40B4-BE49-F238E27FC236}">
              <a16:creationId xmlns:a16="http://schemas.microsoft.com/office/drawing/2014/main" id="{1931453C-F3C8-4A7C-B96B-91348190780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69" name="AutoShape 11" descr="feature_arrow">
          <a:extLst>
            <a:ext uri="{FF2B5EF4-FFF2-40B4-BE49-F238E27FC236}">
              <a16:creationId xmlns:a16="http://schemas.microsoft.com/office/drawing/2014/main" id="{4CF96BB6-FDB7-462C-AFCD-094FCA6080C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70" name="AutoShape 12" descr="feature_arrow">
          <a:extLst>
            <a:ext uri="{FF2B5EF4-FFF2-40B4-BE49-F238E27FC236}">
              <a16:creationId xmlns:a16="http://schemas.microsoft.com/office/drawing/2014/main" id="{1E1E2352-C483-4FEB-B545-4692AB3EFAC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71" name="AutoShape 13" descr="feature_arrow">
          <a:extLst>
            <a:ext uri="{FF2B5EF4-FFF2-40B4-BE49-F238E27FC236}">
              <a16:creationId xmlns:a16="http://schemas.microsoft.com/office/drawing/2014/main" id="{24F84E43-16F1-45EF-8F17-EA0D3DDED86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72" name="AutoShape 14" descr="feature_arrow">
          <a:extLst>
            <a:ext uri="{FF2B5EF4-FFF2-40B4-BE49-F238E27FC236}">
              <a16:creationId xmlns:a16="http://schemas.microsoft.com/office/drawing/2014/main" id="{B66621C5-8CC6-4FA7-8D4A-9DF660FF449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73" name="AutoShape 15" descr="feature_arrow">
          <a:extLst>
            <a:ext uri="{FF2B5EF4-FFF2-40B4-BE49-F238E27FC236}">
              <a16:creationId xmlns:a16="http://schemas.microsoft.com/office/drawing/2014/main" id="{85CB140F-E5DB-4BBE-832B-03C0A40A6BA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74" name="AutoShape 16" descr="feature_arrow">
          <a:extLst>
            <a:ext uri="{FF2B5EF4-FFF2-40B4-BE49-F238E27FC236}">
              <a16:creationId xmlns:a16="http://schemas.microsoft.com/office/drawing/2014/main" id="{4ADE46B9-DD2F-4986-947E-E6711F497D9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75" name="AutoShape 17" descr="feature_arrow">
          <a:extLst>
            <a:ext uri="{FF2B5EF4-FFF2-40B4-BE49-F238E27FC236}">
              <a16:creationId xmlns:a16="http://schemas.microsoft.com/office/drawing/2014/main" id="{E77405E3-90D5-40B3-9945-EBBD01653C6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76" name="AutoShape 18" descr="feature_arrow">
          <a:extLst>
            <a:ext uri="{FF2B5EF4-FFF2-40B4-BE49-F238E27FC236}">
              <a16:creationId xmlns:a16="http://schemas.microsoft.com/office/drawing/2014/main" id="{5DD4E78C-5A22-4C62-AC7D-36377C28436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77" name="AutoShape 19" descr="feature_arrow">
          <a:extLst>
            <a:ext uri="{FF2B5EF4-FFF2-40B4-BE49-F238E27FC236}">
              <a16:creationId xmlns:a16="http://schemas.microsoft.com/office/drawing/2014/main" id="{46A571DB-08A1-443C-997A-96E54E91B9D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78" name="AutoShape 20" descr="feature_arrow">
          <a:extLst>
            <a:ext uri="{FF2B5EF4-FFF2-40B4-BE49-F238E27FC236}">
              <a16:creationId xmlns:a16="http://schemas.microsoft.com/office/drawing/2014/main" id="{C3AFF0AB-E51C-45FD-9D74-E1718FA1F13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79" name="AutoShape 21" descr="feature_arrow">
          <a:extLst>
            <a:ext uri="{FF2B5EF4-FFF2-40B4-BE49-F238E27FC236}">
              <a16:creationId xmlns:a16="http://schemas.microsoft.com/office/drawing/2014/main" id="{56F772DC-0C03-4EC0-844D-D9302794BA7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80" name="AutoShape 22" descr="feature_arrow">
          <a:extLst>
            <a:ext uri="{FF2B5EF4-FFF2-40B4-BE49-F238E27FC236}">
              <a16:creationId xmlns:a16="http://schemas.microsoft.com/office/drawing/2014/main" id="{E59FCF70-C93F-489E-9D9B-60665AF15D9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81" name="AutoShape 23" descr="feature_arrow">
          <a:extLst>
            <a:ext uri="{FF2B5EF4-FFF2-40B4-BE49-F238E27FC236}">
              <a16:creationId xmlns:a16="http://schemas.microsoft.com/office/drawing/2014/main" id="{E00F53B1-6314-481B-8136-E917704E8FA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82" name="AutoShape 24" descr="feature_arrow">
          <a:extLst>
            <a:ext uri="{FF2B5EF4-FFF2-40B4-BE49-F238E27FC236}">
              <a16:creationId xmlns:a16="http://schemas.microsoft.com/office/drawing/2014/main" id="{580E635D-0292-483B-9F3F-DB2548203D9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83" name="AutoShape 25" descr="feature_arrow">
          <a:extLst>
            <a:ext uri="{FF2B5EF4-FFF2-40B4-BE49-F238E27FC236}">
              <a16:creationId xmlns:a16="http://schemas.microsoft.com/office/drawing/2014/main" id="{4FEF361B-0D41-4351-A41F-86D26D7E54F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84" name="AutoShape 26" descr="feature_arrow">
          <a:extLst>
            <a:ext uri="{FF2B5EF4-FFF2-40B4-BE49-F238E27FC236}">
              <a16:creationId xmlns:a16="http://schemas.microsoft.com/office/drawing/2014/main" id="{BE5CC304-04CF-4B29-8B78-FA66892D8E0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85" name="AutoShape 27" descr="feature_arrow">
          <a:extLst>
            <a:ext uri="{FF2B5EF4-FFF2-40B4-BE49-F238E27FC236}">
              <a16:creationId xmlns:a16="http://schemas.microsoft.com/office/drawing/2014/main" id="{B330AE51-F702-41FE-AE78-BF429B7F901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86" name="AutoShape 28" descr="feature_arrow">
          <a:extLst>
            <a:ext uri="{FF2B5EF4-FFF2-40B4-BE49-F238E27FC236}">
              <a16:creationId xmlns:a16="http://schemas.microsoft.com/office/drawing/2014/main" id="{590D7492-7DB4-49CF-90F7-E2A62838807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87" name="AutoShape 29" descr="feature_arrow">
          <a:extLst>
            <a:ext uri="{FF2B5EF4-FFF2-40B4-BE49-F238E27FC236}">
              <a16:creationId xmlns:a16="http://schemas.microsoft.com/office/drawing/2014/main" id="{DAC08598-6E2F-4AAF-AB81-7A836783D42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88" name="AutoShape 30" descr="feature_arrow">
          <a:extLst>
            <a:ext uri="{FF2B5EF4-FFF2-40B4-BE49-F238E27FC236}">
              <a16:creationId xmlns:a16="http://schemas.microsoft.com/office/drawing/2014/main" id="{271ADABC-594C-4B5D-84F3-2574A9DCD52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89" name="AutoShape 31" descr="feature_arrow">
          <a:extLst>
            <a:ext uri="{FF2B5EF4-FFF2-40B4-BE49-F238E27FC236}">
              <a16:creationId xmlns:a16="http://schemas.microsoft.com/office/drawing/2014/main" id="{85568713-58E7-452B-BC9B-3ADBE41E00E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90" name="AutoShape 32" descr="feature_arrow">
          <a:extLst>
            <a:ext uri="{FF2B5EF4-FFF2-40B4-BE49-F238E27FC236}">
              <a16:creationId xmlns:a16="http://schemas.microsoft.com/office/drawing/2014/main" id="{35278BF5-2AFC-4FE9-AC41-60781DDDA3F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91" name="AutoShape 33" descr="feature_arrow">
          <a:extLst>
            <a:ext uri="{FF2B5EF4-FFF2-40B4-BE49-F238E27FC236}">
              <a16:creationId xmlns:a16="http://schemas.microsoft.com/office/drawing/2014/main" id="{4CFE27EC-1AF2-4E32-A961-510F5CF57ED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92" name="AutoShape 34" descr="feature_arrow">
          <a:extLst>
            <a:ext uri="{FF2B5EF4-FFF2-40B4-BE49-F238E27FC236}">
              <a16:creationId xmlns:a16="http://schemas.microsoft.com/office/drawing/2014/main" id="{5E91E065-413A-4C89-AE5C-5DE935C2F4A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93" name="AutoShape 35" descr="feature_arrow">
          <a:extLst>
            <a:ext uri="{FF2B5EF4-FFF2-40B4-BE49-F238E27FC236}">
              <a16:creationId xmlns:a16="http://schemas.microsoft.com/office/drawing/2014/main" id="{1045C7AA-BE04-4B05-ACCC-6B2B4E6EC8D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94" name="AutoShape 36" descr="feature_arrow">
          <a:extLst>
            <a:ext uri="{FF2B5EF4-FFF2-40B4-BE49-F238E27FC236}">
              <a16:creationId xmlns:a16="http://schemas.microsoft.com/office/drawing/2014/main" id="{39AF4F2F-B9E1-47C3-9D60-5577FBAAE23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95" name="AutoShape 37" descr="feature_arrow">
          <a:extLst>
            <a:ext uri="{FF2B5EF4-FFF2-40B4-BE49-F238E27FC236}">
              <a16:creationId xmlns:a16="http://schemas.microsoft.com/office/drawing/2014/main" id="{D9BD8D9F-177C-4C40-A58B-D4EA6105FF3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96" name="AutoShape 38" descr="feature_arrow">
          <a:extLst>
            <a:ext uri="{FF2B5EF4-FFF2-40B4-BE49-F238E27FC236}">
              <a16:creationId xmlns:a16="http://schemas.microsoft.com/office/drawing/2014/main" id="{7A30BB56-0875-41C8-BB7C-37FC277FA8C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97" name="AutoShape 39" descr="feature_arrow">
          <a:extLst>
            <a:ext uri="{FF2B5EF4-FFF2-40B4-BE49-F238E27FC236}">
              <a16:creationId xmlns:a16="http://schemas.microsoft.com/office/drawing/2014/main" id="{92A42ADD-0300-4487-A4A8-57B0D27C712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98" name="AutoShape 40" descr="feature_arrow">
          <a:extLst>
            <a:ext uri="{FF2B5EF4-FFF2-40B4-BE49-F238E27FC236}">
              <a16:creationId xmlns:a16="http://schemas.microsoft.com/office/drawing/2014/main" id="{AB804E84-C011-4C5A-B208-92AF367A5FE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099" name="AutoShape 41" descr="feature_arrow">
          <a:extLst>
            <a:ext uri="{FF2B5EF4-FFF2-40B4-BE49-F238E27FC236}">
              <a16:creationId xmlns:a16="http://schemas.microsoft.com/office/drawing/2014/main" id="{091100C2-E966-4302-A7A6-6BF72167FB7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00" name="AutoShape 42" descr="feature_arrow">
          <a:extLst>
            <a:ext uri="{FF2B5EF4-FFF2-40B4-BE49-F238E27FC236}">
              <a16:creationId xmlns:a16="http://schemas.microsoft.com/office/drawing/2014/main" id="{D8DAA301-832E-43A2-9138-FC175AF2462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01" name="AutoShape 43" descr="feature_arrow">
          <a:extLst>
            <a:ext uri="{FF2B5EF4-FFF2-40B4-BE49-F238E27FC236}">
              <a16:creationId xmlns:a16="http://schemas.microsoft.com/office/drawing/2014/main" id="{ECCA330C-73A1-43B2-8B97-59D025CE373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02" name="AutoShape 44" descr="feature_arrow">
          <a:extLst>
            <a:ext uri="{FF2B5EF4-FFF2-40B4-BE49-F238E27FC236}">
              <a16:creationId xmlns:a16="http://schemas.microsoft.com/office/drawing/2014/main" id="{A6E6E777-81FE-472D-985B-5CE38FD58EE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03" name="AutoShape 45" descr="feature_arrow">
          <a:extLst>
            <a:ext uri="{FF2B5EF4-FFF2-40B4-BE49-F238E27FC236}">
              <a16:creationId xmlns:a16="http://schemas.microsoft.com/office/drawing/2014/main" id="{8FF595C9-044E-40DC-99C5-AF8ECC1BEFD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04" name="AutoShape 46" descr="feature_arrow">
          <a:extLst>
            <a:ext uri="{FF2B5EF4-FFF2-40B4-BE49-F238E27FC236}">
              <a16:creationId xmlns:a16="http://schemas.microsoft.com/office/drawing/2014/main" id="{476F5823-CA37-4674-9945-BA3DD81E825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05" name="AutoShape 47" descr="feature_arrow">
          <a:extLst>
            <a:ext uri="{FF2B5EF4-FFF2-40B4-BE49-F238E27FC236}">
              <a16:creationId xmlns:a16="http://schemas.microsoft.com/office/drawing/2014/main" id="{4B6B1CFC-8496-4963-8C5B-8C87EEE1716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06" name="AutoShape 48" descr="feature_arrow">
          <a:extLst>
            <a:ext uri="{FF2B5EF4-FFF2-40B4-BE49-F238E27FC236}">
              <a16:creationId xmlns:a16="http://schemas.microsoft.com/office/drawing/2014/main" id="{C68DC480-F7B9-4512-AA8A-73350D6C656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07" name="AutoShape 49" descr="feature_arrow">
          <a:extLst>
            <a:ext uri="{FF2B5EF4-FFF2-40B4-BE49-F238E27FC236}">
              <a16:creationId xmlns:a16="http://schemas.microsoft.com/office/drawing/2014/main" id="{FEE6C29D-8CF8-40B4-9F6A-8D0119C3A27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08" name="AutoShape 50" descr="feature_arrow">
          <a:extLst>
            <a:ext uri="{FF2B5EF4-FFF2-40B4-BE49-F238E27FC236}">
              <a16:creationId xmlns:a16="http://schemas.microsoft.com/office/drawing/2014/main" id="{6CF75FE5-5329-4D38-BC46-8409D7CBD5C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09" name="AutoShape 51" descr="feature_arrow">
          <a:extLst>
            <a:ext uri="{FF2B5EF4-FFF2-40B4-BE49-F238E27FC236}">
              <a16:creationId xmlns:a16="http://schemas.microsoft.com/office/drawing/2014/main" id="{2898BB12-8656-404F-9759-34617597CF1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10" name="AutoShape 52" descr="feature_arrow">
          <a:extLst>
            <a:ext uri="{FF2B5EF4-FFF2-40B4-BE49-F238E27FC236}">
              <a16:creationId xmlns:a16="http://schemas.microsoft.com/office/drawing/2014/main" id="{2801C154-F0D9-4670-ADAC-2878F8BEE21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11" name="AutoShape 53" descr="feature_arrow">
          <a:extLst>
            <a:ext uri="{FF2B5EF4-FFF2-40B4-BE49-F238E27FC236}">
              <a16:creationId xmlns:a16="http://schemas.microsoft.com/office/drawing/2014/main" id="{244B4AC5-CF7C-4E52-A6F6-EED1992F5FA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12" name="AutoShape 54" descr="feature_arrow">
          <a:extLst>
            <a:ext uri="{FF2B5EF4-FFF2-40B4-BE49-F238E27FC236}">
              <a16:creationId xmlns:a16="http://schemas.microsoft.com/office/drawing/2014/main" id="{FA7F967E-CEC8-4F91-9FE7-67FEBC06670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13" name="AutoShape 55" descr="feature_arrow">
          <a:extLst>
            <a:ext uri="{FF2B5EF4-FFF2-40B4-BE49-F238E27FC236}">
              <a16:creationId xmlns:a16="http://schemas.microsoft.com/office/drawing/2014/main" id="{72547D9E-4F52-4334-AC4F-C74E3481C1B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14" name="AutoShape 56" descr="feature_arrow">
          <a:extLst>
            <a:ext uri="{FF2B5EF4-FFF2-40B4-BE49-F238E27FC236}">
              <a16:creationId xmlns:a16="http://schemas.microsoft.com/office/drawing/2014/main" id="{66AD944C-B914-4806-95E7-9076E70441D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15" name="AutoShape 57" descr="feature_arrow">
          <a:extLst>
            <a:ext uri="{FF2B5EF4-FFF2-40B4-BE49-F238E27FC236}">
              <a16:creationId xmlns:a16="http://schemas.microsoft.com/office/drawing/2014/main" id="{3C6F5F51-61F1-4309-B50C-47690D8F73C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16" name="AutoShape 58" descr="feature_arrow">
          <a:extLst>
            <a:ext uri="{FF2B5EF4-FFF2-40B4-BE49-F238E27FC236}">
              <a16:creationId xmlns:a16="http://schemas.microsoft.com/office/drawing/2014/main" id="{06CC8598-1918-4BD8-AEAA-32C5708C0BC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17" name="AutoShape 59" descr="feature_arrow">
          <a:extLst>
            <a:ext uri="{FF2B5EF4-FFF2-40B4-BE49-F238E27FC236}">
              <a16:creationId xmlns:a16="http://schemas.microsoft.com/office/drawing/2014/main" id="{9068D167-597F-473E-9804-A9045D2356B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18" name="AutoShape 60" descr="feature_arrow">
          <a:extLst>
            <a:ext uri="{FF2B5EF4-FFF2-40B4-BE49-F238E27FC236}">
              <a16:creationId xmlns:a16="http://schemas.microsoft.com/office/drawing/2014/main" id="{63C6B4A3-2D3D-492B-B3A9-905D06E8089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19" name="AutoShape 61" descr="feature_arrow">
          <a:extLst>
            <a:ext uri="{FF2B5EF4-FFF2-40B4-BE49-F238E27FC236}">
              <a16:creationId xmlns:a16="http://schemas.microsoft.com/office/drawing/2014/main" id="{1429F531-F65A-406C-87E9-093626BC9C6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20" name="AutoShape 62" descr="feature_arrow">
          <a:extLst>
            <a:ext uri="{FF2B5EF4-FFF2-40B4-BE49-F238E27FC236}">
              <a16:creationId xmlns:a16="http://schemas.microsoft.com/office/drawing/2014/main" id="{7A008EDC-4FB5-4238-926C-25F8DF3CD1E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21" name="AutoShape 63" descr="feature_arrow">
          <a:extLst>
            <a:ext uri="{FF2B5EF4-FFF2-40B4-BE49-F238E27FC236}">
              <a16:creationId xmlns:a16="http://schemas.microsoft.com/office/drawing/2014/main" id="{972D8125-7F62-4590-9CE8-6632D5A0E36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22" name="AutoShape 64" descr="feature_arrow">
          <a:extLst>
            <a:ext uri="{FF2B5EF4-FFF2-40B4-BE49-F238E27FC236}">
              <a16:creationId xmlns:a16="http://schemas.microsoft.com/office/drawing/2014/main" id="{89A00A30-6DE9-40CB-A1E7-FDD4B9FA38C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23" name="AutoShape 65" descr="feature_arrow">
          <a:extLst>
            <a:ext uri="{FF2B5EF4-FFF2-40B4-BE49-F238E27FC236}">
              <a16:creationId xmlns:a16="http://schemas.microsoft.com/office/drawing/2014/main" id="{03CA7A3C-0ABE-4892-A47C-100B9E70D05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24" name="AutoShape 66" descr="feature_arrow">
          <a:extLst>
            <a:ext uri="{FF2B5EF4-FFF2-40B4-BE49-F238E27FC236}">
              <a16:creationId xmlns:a16="http://schemas.microsoft.com/office/drawing/2014/main" id="{6FBD4FD8-EFC9-4EC9-A27A-8EB15096172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25" name="AutoShape 67" descr="feature_arrow">
          <a:extLst>
            <a:ext uri="{FF2B5EF4-FFF2-40B4-BE49-F238E27FC236}">
              <a16:creationId xmlns:a16="http://schemas.microsoft.com/office/drawing/2014/main" id="{51772A75-6152-47EE-9681-F401D0CDC63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26" name="AutoShape 68" descr="feature_arrow">
          <a:extLst>
            <a:ext uri="{FF2B5EF4-FFF2-40B4-BE49-F238E27FC236}">
              <a16:creationId xmlns:a16="http://schemas.microsoft.com/office/drawing/2014/main" id="{9C6AE1B3-9261-43E3-A0A3-E228E097AE2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27" name="AutoShape 69" descr="feature_arrow">
          <a:extLst>
            <a:ext uri="{FF2B5EF4-FFF2-40B4-BE49-F238E27FC236}">
              <a16:creationId xmlns:a16="http://schemas.microsoft.com/office/drawing/2014/main" id="{01F27A4C-3563-45B6-A1CA-A21DD2A0375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28" name="AutoShape 70" descr="feature_arrow">
          <a:extLst>
            <a:ext uri="{FF2B5EF4-FFF2-40B4-BE49-F238E27FC236}">
              <a16:creationId xmlns:a16="http://schemas.microsoft.com/office/drawing/2014/main" id="{2756C5D1-CF82-4203-B7DD-F34F0F27399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29" name="AutoShape 71" descr="feature_arrow">
          <a:extLst>
            <a:ext uri="{FF2B5EF4-FFF2-40B4-BE49-F238E27FC236}">
              <a16:creationId xmlns:a16="http://schemas.microsoft.com/office/drawing/2014/main" id="{D271B909-9FA0-472D-A6DF-EDD75CD54B7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30" name="AutoShape 72" descr="feature_arrow">
          <a:extLst>
            <a:ext uri="{FF2B5EF4-FFF2-40B4-BE49-F238E27FC236}">
              <a16:creationId xmlns:a16="http://schemas.microsoft.com/office/drawing/2014/main" id="{9BC255A0-474A-41BA-BE4E-7C29DAAA581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31" name="AutoShape 73" descr="feature_arrow">
          <a:extLst>
            <a:ext uri="{FF2B5EF4-FFF2-40B4-BE49-F238E27FC236}">
              <a16:creationId xmlns:a16="http://schemas.microsoft.com/office/drawing/2014/main" id="{C20BBFBC-33E2-4D96-A737-05C743DB405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32" name="AutoShape 74" descr="feature_arrow">
          <a:extLst>
            <a:ext uri="{FF2B5EF4-FFF2-40B4-BE49-F238E27FC236}">
              <a16:creationId xmlns:a16="http://schemas.microsoft.com/office/drawing/2014/main" id="{112C1357-9CFD-41AD-82FE-7C0F51868E7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33" name="AutoShape 75" descr="feature_arrow">
          <a:extLst>
            <a:ext uri="{FF2B5EF4-FFF2-40B4-BE49-F238E27FC236}">
              <a16:creationId xmlns:a16="http://schemas.microsoft.com/office/drawing/2014/main" id="{7BF5675E-B869-4683-BEF6-02241CBA303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34" name="AutoShape 76" descr="feature_arrow">
          <a:extLst>
            <a:ext uri="{FF2B5EF4-FFF2-40B4-BE49-F238E27FC236}">
              <a16:creationId xmlns:a16="http://schemas.microsoft.com/office/drawing/2014/main" id="{D93EA153-EB98-4307-84A9-611BBD31EAE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35" name="AutoShape 77" descr="feature_arrow">
          <a:extLst>
            <a:ext uri="{FF2B5EF4-FFF2-40B4-BE49-F238E27FC236}">
              <a16:creationId xmlns:a16="http://schemas.microsoft.com/office/drawing/2014/main" id="{30F85F09-21EC-41FF-8E14-8EDEEEBA8C8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36" name="AutoShape 78" descr="feature_arrow">
          <a:extLst>
            <a:ext uri="{FF2B5EF4-FFF2-40B4-BE49-F238E27FC236}">
              <a16:creationId xmlns:a16="http://schemas.microsoft.com/office/drawing/2014/main" id="{404DF18F-477A-4008-9830-6607C9F8E509}"/>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37" name="AutoShape 79" descr="feature_arrow">
          <a:extLst>
            <a:ext uri="{FF2B5EF4-FFF2-40B4-BE49-F238E27FC236}">
              <a16:creationId xmlns:a16="http://schemas.microsoft.com/office/drawing/2014/main" id="{F60875BD-158F-48B4-BB81-C7ED9B0D257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38" name="AutoShape 80" descr="feature_arrow">
          <a:extLst>
            <a:ext uri="{FF2B5EF4-FFF2-40B4-BE49-F238E27FC236}">
              <a16:creationId xmlns:a16="http://schemas.microsoft.com/office/drawing/2014/main" id="{1ADE4E87-EA58-4131-BFBC-CF38B27B0F6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39" name="AutoShape 81" descr="feature_arrow">
          <a:extLst>
            <a:ext uri="{FF2B5EF4-FFF2-40B4-BE49-F238E27FC236}">
              <a16:creationId xmlns:a16="http://schemas.microsoft.com/office/drawing/2014/main" id="{69A3C4E7-722D-49D7-9B72-C997C157203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40" name="AutoShape 82" descr="feature_arrow">
          <a:extLst>
            <a:ext uri="{FF2B5EF4-FFF2-40B4-BE49-F238E27FC236}">
              <a16:creationId xmlns:a16="http://schemas.microsoft.com/office/drawing/2014/main" id="{A4CC2D32-A753-4C53-9CA6-E5190EF4445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41" name="AutoShape 83" descr="feature_arrow">
          <a:extLst>
            <a:ext uri="{FF2B5EF4-FFF2-40B4-BE49-F238E27FC236}">
              <a16:creationId xmlns:a16="http://schemas.microsoft.com/office/drawing/2014/main" id="{80868BC2-DB21-43B5-A32E-82517DE218A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42" name="AutoShape 84" descr="feature_arrow">
          <a:extLst>
            <a:ext uri="{FF2B5EF4-FFF2-40B4-BE49-F238E27FC236}">
              <a16:creationId xmlns:a16="http://schemas.microsoft.com/office/drawing/2014/main" id="{199F086F-F152-46C8-9789-E86D8B98B9E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43" name="AutoShape 85" descr="feature_arrow">
          <a:extLst>
            <a:ext uri="{FF2B5EF4-FFF2-40B4-BE49-F238E27FC236}">
              <a16:creationId xmlns:a16="http://schemas.microsoft.com/office/drawing/2014/main" id="{E1FAC545-036D-4DE8-8CFE-8B8265E6F01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44" name="AutoShape 86" descr="feature_arrow">
          <a:extLst>
            <a:ext uri="{FF2B5EF4-FFF2-40B4-BE49-F238E27FC236}">
              <a16:creationId xmlns:a16="http://schemas.microsoft.com/office/drawing/2014/main" id="{DE07BC9B-4BB6-4855-86C8-397B626CD8B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45" name="AutoShape 87" descr="feature_arrow">
          <a:extLst>
            <a:ext uri="{FF2B5EF4-FFF2-40B4-BE49-F238E27FC236}">
              <a16:creationId xmlns:a16="http://schemas.microsoft.com/office/drawing/2014/main" id="{DCDEB885-9000-4074-BADB-7A551DCDDBE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46" name="AutoShape 88" descr="feature_arrow">
          <a:extLst>
            <a:ext uri="{FF2B5EF4-FFF2-40B4-BE49-F238E27FC236}">
              <a16:creationId xmlns:a16="http://schemas.microsoft.com/office/drawing/2014/main" id="{D6C8B728-DF4A-4019-8BD7-465402F4CDF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47" name="AutoShape 89" descr="feature_arrow">
          <a:extLst>
            <a:ext uri="{FF2B5EF4-FFF2-40B4-BE49-F238E27FC236}">
              <a16:creationId xmlns:a16="http://schemas.microsoft.com/office/drawing/2014/main" id="{6AD14BB2-F03E-4046-826D-9266373905D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48" name="AutoShape 90" descr="feature_arrow">
          <a:extLst>
            <a:ext uri="{FF2B5EF4-FFF2-40B4-BE49-F238E27FC236}">
              <a16:creationId xmlns:a16="http://schemas.microsoft.com/office/drawing/2014/main" id="{70F98549-D841-496E-AB30-6E2F573D1D7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49" name="AutoShape 91" descr="feature_arrow">
          <a:extLst>
            <a:ext uri="{FF2B5EF4-FFF2-40B4-BE49-F238E27FC236}">
              <a16:creationId xmlns:a16="http://schemas.microsoft.com/office/drawing/2014/main" id="{BC8ACBAF-A8D0-46D5-AAEC-162F846A31F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50" name="AutoShape 92" descr="feature_arrow">
          <a:extLst>
            <a:ext uri="{FF2B5EF4-FFF2-40B4-BE49-F238E27FC236}">
              <a16:creationId xmlns:a16="http://schemas.microsoft.com/office/drawing/2014/main" id="{0E7AFFA1-2432-4DA4-AB0F-5552F80EB4A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51" name="AutoShape 93" descr="feature_arrow">
          <a:extLst>
            <a:ext uri="{FF2B5EF4-FFF2-40B4-BE49-F238E27FC236}">
              <a16:creationId xmlns:a16="http://schemas.microsoft.com/office/drawing/2014/main" id="{C2EA930E-32EF-4642-8480-934FB20B1E3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52" name="AutoShape 94" descr="feature_arrow">
          <a:extLst>
            <a:ext uri="{FF2B5EF4-FFF2-40B4-BE49-F238E27FC236}">
              <a16:creationId xmlns:a16="http://schemas.microsoft.com/office/drawing/2014/main" id="{0742755C-DE5F-4D57-8E5E-A02517B0E37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53" name="AutoShape 95" descr="feature_arrow">
          <a:extLst>
            <a:ext uri="{FF2B5EF4-FFF2-40B4-BE49-F238E27FC236}">
              <a16:creationId xmlns:a16="http://schemas.microsoft.com/office/drawing/2014/main" id="{3B980F48-3227-46B9-A01D-993A80B997E0}"/>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54" name="AutoShape 96" descr="feature_arrow">
          <a:extLst>
            <a:ext uri="{FF2B5EF4-FFF2-40B4-BE49-F238E27FC236}">
              <a16:creationId xmlns:a16="http://schemas.microsoft.com/office/drawing/2014/main" id="{74B8CE0B-3D69-4CE8-A582-4F779985EFB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55" name="AutoShape 97" descr="feature_arrow">
          <a:extLst>
            <a:ext uri="{FF2B5EF4-FFF2-40B4-BE49-F238E27FC236}">
              <a16:creationId xmlns:a16="http://schemas.microsoft.com/office/drawing/2014/main" id="{45D18AB8-29C8-454B-B863-34DC0C1196F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56" name="AutoShape 98" descr="feature_arrow">
          <a:extLst>
            <a:ext uri="{FF2B5EF4-FFF2-40B4-BE49-F238E27FC236}">
              <a16:creationId xmlns:a16="http://schemas.microsoft.com/office/drawing/2014/main" id="{3DBBE7EF-46A5-44CD-A3FC-3FFCE028B7A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57" name="AutoShape 99" descr="feature_arrow">
          <a:extLst>
            <a:ext uri="{FF2B5EF4-FFF2-40B4-BE49-F238E27FC236}">
              <a16:creationId xmlns:a16="http://schemas.microsoft.com/office/drawing/2014/main" id="{D7B4042C-AD60-4856-833E-573CCDA7760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58" name="AutoShape 100" descr="feature_arrow">
          <a:extLst>
            <a:ext uri="{FF2B5EF4-FFF2-40B4-BE49-F238E27FC236}">
              <a16:creationId xmlns:a16="http://schemas.microsoft.com/office/drawing/2014/main" id="{322EAB52-6DBD-4BD2-B4EC-1635D3072E6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59" name="AutoShape 101" descr="feature_arrow">
          <a:extLst>
            <a:ext uri="{FF2B5EF4-FFF2-40B4-BE49-F238E27FC236}">
              <a16:creationId xmlns:a16="http://schemas.microsoft.com/office/drawing/2014/main" id="{99AC2FA4-B060-408D-A4E0-02090A68543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60" name="AutoShape 102" descr="feature_arrow">
          <a:extLst>
            <a:ext uri="{FF2B5EF4-FFF2-40B4-BE49-F238E27FC236}">
              <a16:creationId xmlns:a16="http://schemas.microsoft.com/office/drawing/2014/main" id="{32459F81-BA40-40E0-9B9E-8B2F109740D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61" name="AutoShape 103" descr="feature_arrow">
          <a:extLst>
            <a:ext uri="{FF2B5EF4-FFF2-40B4-BE49-F238E27FC236}">
              <a16:creationId xmlns:a16="http://schemas.microsoft.com/office/drawing/2014/main" id="{AE210473-4701-429A-B9A0-3541346292A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62" name="AutoShape 104" descr="feature_arrow">
          <a:extLst>
            <a:ext uri="{FF2B5EF4-FFF2-40B4-BE49-F238E27FC236}">
              <a16:creationId xmlns:a16="http://schemas.microsoft.com/office/drawing/2014/main" id="{EAD47466-9C94-4BD7-85A3-FC53A58CDE5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63" name="AutoShape 105" descr="feature_arrow">
          <a:extLst>
            <a:ext uri="{FF2B5EF4-FFF2-40B4-BE49-F238E27FC236}">
              <a16:creationId xmlns:a16="http://schemas.microsoft.com/office/drawing/2014/main" id="{6C9F64DA-60E0-4031-A0A2-DCB3F0C611F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64" name="AutoShape 106" descr="feature_arrow">
          <a:extLst>
            <a:ext uri="{FF2B5EF4-FFF2-40B4-BE49-F238E27FC236}">
              <a16:creationId xmlns:a16="http://schemas.microsoft.com/office/drawing/2014/main" id="{822E87C0-9F45-4502-BC22-4C1C8CEA1FA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65" name="AutoShape 107" descr="feature_arrow">
          <a:extLst>
            <a:ext uri="{FF2B5EF4-FFF2-40B4-BE49-F238E27FC236}">
              <a16:creationId xmlns:a16="http://schemas.microsoft.com/office/drawing/2014/main" id="{0DC3D4FA-0672-4003-98BB-59573FEDD2C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66" name="AutoShape 108" descr="feature_arrow">
          <a:extLst>
            <a:ext uri="{FF2B5EF4-FFF2-40B4-BE49-F238E27FC236}">
              <a16:creationId xmlns:a16="http://schemas.microsoft.com/office/drawing/2014/main" id="{39CFE775-04D3-49CB-9968-B4B8BD98EAC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67" name="AutoShape 109" descr="feature_arrow">
          <a:extLst>
            <a:ext uri="{FF2B5EF4-FFF2-40B4-BE49-F238E27FC236}">
              <a16:creationId xmlns:a16="http://schemas.microsoft.com/office/drawing/2014/main" id="{B528AC47-1DA0-43B6-99C2-5D0D51B6C6B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68" name="AutoShape 110" descr="feature_arrow">
          <a:extLst>
            <a:ext uri="{FF2B5EF4-FFF2-40B4-BE49-F238E27FC236}">
              <a16:creationId xmlns:a16="http://schemas.microsoft.com/office/drawing/2014/main" id="{2CF5C1A9-8A28-421C-A8D4-5642AD2FBC1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69" name="AutoShape 111" descr="feature_arrow">
          <a:extLst>
            <a:ext uri="{FF2B5EF4-FFF2-40B4-BE49-F238E27FC236}">
              <a16:creationId xmlns:a16="http://schemas.microsoft.com/office/drawing/2014/main" id="{E3EADD7C-F69E-4C45-94B2-25DB0E4AD17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70" name="AutoShape 112" descr="feature_arrow">
          <a:extLst>
            <a:ext uri="{FF2B5EF4-FFF2-40B4-BE49-F238E27FC236}">
              <a16:creationId xmlns:a16="http://schemas.microsoft.com/office/drawing/2014/main" id="{E5E40D19-97E8-475C-9A7D-2D7C7B5F3E2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71" name="AutoShape 113" descr="feature_arrow">
          <a:extLst>
            <a:ext uri="{FF2B5EF4-FFF2-40B4-BE49-F238E27FC236}">
              <a16:creationId xmlns:a16="http://schemas.microsoft.com/office/drawing/2014/main" id="{04848229-D949-497F-B2D1-8ADEDE68175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72" name="AutoShape 114" descr="feature_arrow">
          <a:extLst>
            <a:ext uri="{FF2B5EF4-FFF2-40B4-BE49-F238E27FC236}">
              <a16:creationId xmlns:a16="http://schemas.microsoft.com/office/drawing/2014/main" id="{1D0AFBD7-FA12-4492-8F52-0A0853D4FE5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73" name="AutoShape 115" descr="feature_arrow">
          <a:extLst>
            <a:ext uri="{FF2B5EF4-FFF2-40B4-BE49-F238E27FC236}">
              <a16:creationId xmlns:a16="http://schemas.microsoft.com/office/drawing/2014/main" id="{8930C523-0733-4E41-8501-0F52A9B578B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74" name="AutoShape 116" descr="feature_arrow">
          <a:extLst>
            <a:ext uri="{FF2B5EF4-FFF2-40B4-BE49-F238E27FC236}">
              <a16:creationId xmlns:a16="http://schemas.microsoft.com/office/drawing/2014/main" id="{81AD2831-E94A-417E-A64F-C97312AC671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75" name="AutoShape 117" descr="feature_arrow">
          <a:extLst>
            <a:ext uri="{FF2B5EF4-FFF2-40B4-BE49-F238E27FC236}">
              <a16:creationId xmlns:a16="http://schemas.microsoft.com/office/drawing/2014/main" id="{6B5F060D-60BC-4038-9307-9BD4D544688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76" name="AutoShape 118" descr="feature_arrow">
          <a:extLst>
            <a:ext uri="{FF2B5EF4-FFF2-40B4-BE49-F238E27FC236}">
              <a16:creationId xmlns:a16="http://schemas.microsoft.com/office/drawing/2014/main" id="{23720329-7651-4E54-A028-1BBEA4D42A4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77" name="AutoShape 119" descr="feature_arrow">
          <a:extLst>
            <a:ext uri="{FF2B5EF4-FFF2-40B4-BE49-F238E27FC236}">
              <a16:creationId xmlns:a16="http://schemas.microsoft.com/office/drawing/2014/main" id="{E1D1ED08-39D4-4C60-9894-5124DF32A9E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78" name="AutoShape 120" descr="feature_arrow">
          <a:extLst>
            <a:ext uri="{FF2B5EF4-FFF2-40B4-BE49-F238E27FC236}">
              <a16:creationId xmlns:a16="http://schemas.microsoft.com/office/drawing/2014/main" id="{F522F5BD-2C40-4B86-A1BF-66B5B1B9BD0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79" name="AutoShape 121" descr="feature_arrow">
          <a:extLst>
            <a:ext uri="{FF2B5EF4-FFF2-40B4-BE49-F238E27FC236}">
              <a16:creationId xmlns:a16="http://schemas.microsoft.com/office/drawing/2014/main" id="{7F1C94F5-4815-4800-936F-1A0FB28C5173}"/>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80" name="AutoShape 122" descr="feature_arrow">
          <a:extLst>
            <a:ext uri="{FF2B5EF4-FFF2-40B4-BE49-F238E27FC236}">
              <a16:creationId xmlns:a16="http://schemas.microsoft.com/office/drawing/2014/main" id="{962F7159-C5EF-45EF-A4FE-312FD50B896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81" name="AutoShape 123" descr="feature_arrow">
          <a:extLst>
            <a:ext uri="{FF2B5EF4-FFF2-40B4-BE49-F238E27FC236}">
              <a16:creationId xmlns:a16="http://schemas.microsoft.com/office/drawing/2014/main" id="{597BFCA0-60CD-492A-BE7E-7DAD4CA2561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82" name="AutoShape 124" descr="feature_arrow">
          <a:extLst>
            <a:ext uri="{FF2B5EF4-FFF2-40B4-BE49-F238E27FC236}">
              <a16:creationId xmlns:a16="http://schemas.microsoft.com/office/drawing/2014/main" id="{5155BF0E-3E7A-47D8-9821-E9D0B216063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83" name="AutoShape 125" descr="feature_arrow">
          <a:extLst>
            <a:ext uri="{FF2B5EF4-FFF2-40B4-BE49-F238E27FC236}">
              <a16:creationId xmlns:a16="http://schemas.microsoft.com/office/drawing/2014/main" id="{B109D54D-478E-4ECD-85DC-1F5AAF5F4C95}"/>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84" name="AutoShape 126" descr="feature_arrow">
          <a:extLst>
            <a:ext uri="{FF2B5EF4-FFF2-40B4-BE49-F238E27FC236}">
              <a16:creationId xmlns:a16="http://schemas.microsoft.com/office/drawing/2014/main" id="{E5769610-D979-4643-B35B-975C777B958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85" name="AutoShape 127" descr="feature_arrow">
          <a:extLst>
            <a:ext uri="{FF2B5EF4-FFF2-40B4-BE49-F238E27FC236}">
              <a16:creationId xmlns:a16="http://schemas.microsoft.com/office/drawing/2014/main" id="{956F6CB4-BCF5-430B-84C3-A3C3780D6642}"/>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86" name="AutoShape 128" descr="feature_arrow">
          <a:extLst>
            <a:ext uri="{FF2B5EF4-FFF2-40B4-BE49-F238E27FC236}">
              <a16:creationId xmlns:a16="http://schemas.microsoft.com/office/drawing/2014/main" id="{ECD91F20-A7C6-4711-A74D-76011BF8DEED}"/>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87" name="AutoShape 129" descr="feature_arrow">
          <a:extLst>
            <a:ext uri="{FF2B5EF4-FFF2-40B4-BE49-F238E27FC236}">
              <a16:creationId xmlns:a16="http://schemas.microsoft.com/office/drawing/2014/main" id="{A900905C-720B-44C8-9FD9-8651B6733C8B}"/>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88" name="AutoShape 130" descr="feature_arrow">
          <a:extLst>
            <a:ext uri="{FF2B5EF4-FFF2-40B4-BE49-F238E27FC236}">
              <a16:creationId xmlns:a16="http://schemas.microsoft.com/office/drawing/2014/main" id="{74CC3904-6BAB-4B08-BA79-CB9160D9EAFA}"/>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89" name="AutoShape 131" descr="feature_arrow">
          <a:extLst>
            <a:ext uri="{FF2B5EF4-FFF2-40B4-BE49-F238E27FC236}">
              <a16:creationId xmlns:a16="http://schemas.microsoft.com/office/drawing/2014/main" id="{5A5FFA39-3DDA-4551-9349-B38990E4989C}"/>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90" name="AutoShape 132" descr="feature_arrow">
          <a:extLst>
            <a:ext uri="{FF2B5EF4-FFF2-40B4-BE49-F238E27FC236}">
              <a16:creationId xmlns:a16="http://schemas.microsoft.com/office/drawing/2014/main" id="{946CEE30-52FD-486E-B294-1A5A036E2EBE}"/>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91" name="AutoShape 133" descr="feature_arrow">
          <a:extLst>
            <a:ext uri="{FF2B5EF4-FFF2-40B4-BE49-F238E27FC236}">
              <a16:creationId xmlns:a16="http://schemas.microsoft.com/office/drawing/2014/main" id="{BBF7CEDC-F950-41CB-85B2-1A814C88DA9F}"/>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92" name="AutoShape 134" descr="feature_arrow">
          <a:extLst>
            <a:ext uri="{FF2B5EF4-FFF2-40B4-BE49-F238E27FC236}">
              <a16:creationId xmlns:a16="http://schemas.microsoft.com/office/drawing/2014/main" id="{5330DACF-CC45-4CC3-B658-C1BB8D515707}"/>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93" name="AutoShape 135" descr="feature_arrow">
          <a:extLst>
            <a:ext uri="{FF2B5EF4-FFF2-40B4-BE49-F238E27FC236}">
              <a16:creationId xmlns:a16="http://schemas.microsoft.com/office/drawing/2014/main" id="{271A3328-F5B2-49BA-9E68-712B08E5D67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94" name="AutoShape 136" descr="feature_arrow">
          <a:extLst>
            <a:ext uri="{FF2B5EF4-FFF2-40B4-BE49-F238E27FC236}">
              <a16:creationId xmlns:a16="http://schemas.microsoft.com/office/drawing/2014/main" id="{D723ADB3-5FF2-45E1-8A6E-39A06B34D814}"/>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95" name="AutoShape 137" descr="feature_arrow">
          <a:extLst>
            <a:ext uri="{FF2B5EF4-FFF2-40B4-BE49-F238E27FC236}">
              <a16:creationId xmlns:a16="http://schemas.microsoft.com/office/drawing/2014/main" id="{B4259351-0E77-436B-8B0F-590A08312466}"/>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96" name="AutoShape 138" descr="feature_arrow">
          <a:extLst>
            <a:ext uri="{FF2B5EF4-FFF2-40B4-BE49-F238E27FC236}">
              <a16:creationId xmlns:a16="http://schemas.microsoft.com/office/drawing/2014/main" id="{F1D54ADE-3961-4D2B-8B74-89ECE5A67EF1}"/>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1</xdr:col>
      <xdr:colOff>0</xdr:colOff>
      <xdr:row>79</xdr:row>
      <xdr:rowOff>0</xdr:rowOff>
    </xdr:from>
    <xdr:ext cx="66675" cy="66675"/>
    <xdr:sp macro="" textlink="">
      <xdr:nvSpPr>
        <xdr:cNvPr id="1197" name="AutoShape 139" descr="feature_arrow">
          <a:extLst>
            <a:ext uri="{FF2B5EF4-FFF2-40B4-BE49-F238E27FC236}">
              <a16:creationId xmlns:a16="http://schemas.microsoft.com/office/drawing/2014/main" id="{EAB00531-D285-4C18-8635-0560FFE04688}"/>
            </a:ext>
          </a:extLst>
        </xdr:cNvPr>
        <xdr:cNvSpPr>
          <a:spLocks noChangeAspect="1" noChangeArrowheads="1"/>
        </xdr:cNvSpPr>
      </xdr:nvSpPr>
      <xdr:spPr bwMode="auto">
        <a:xfrm>
          <a:off x="601980" y="20116800"/>
          <a:ext cx="66675" cy="666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198" name="AutoShape 2866" descr="feature_arrow">
          <a:extLst>
            <a:ext uri="{FF2B5EF4-FFF2-40B4-BE49-F238E27FC236}">
              <a16:creationId xmlns:a16="http://schemas.microsoft.com/office/drawing/2014/main" id="{D5BC3347-0276-4BCC-93FD-C9EBCAF38A2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199" name="AutoShape 2867" descr="feature_arrow">
          <a:extLst>
            <a:ext uri="{FF2B5EF4-FFF2-40B4-BE49-F238E27FC236}">
              <a16:creationId xmlns:a16="http://schemas.microsoft.com/office/drawing/2014/main" id="{3B0ABDDD-E3E3-466D-9AFF-FFD282FF1AE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00" name="AutoShape 2868" descr="feature_arrow">
          <a:extLst>
            <a:ext uri="{FF2B5EF4-FFF2-40B4-BE49-F238E27FC236}">
              <a16:creationId xmlns:a16="http://schemas.microsoft.com/office/drawing/2014/main" id="{8ADFEBDF-A37C-46DB-B91B-7DAE5E3AD19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01" name="AutoShape 2869" descr="feature_arrow">
          <a:extLst>
            <a:ext uri="{FF2B5EF4-FFF2-40B4-BE49-F238E27FC236}">
              <a16:creationId xmlns:a16="http://schemas.microsoft.com/office/drawing/2014/main" id="{68AE169B-38B7-4AD3-B49A-C34ACF6C272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02" name="AutoShape 2870" descr="feature_arrow">
          <a:extLst>
            <a:ext uri="{FF2B5EF4-FFF2-40B4-BE49-F238E27FC236}">
              <a16:creationId xmlns:a16="http://schemas.microsoft.com/office/drawing/2014/main" id="{AEBF89EE-6C5A-48B2-B270-F90405CB31B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03" name="AutoShape 2871" descr="feature_arrow">
          <a:extLst>
            <a:ext uri="{FF2B5EF4-FFF2-40B4-BE49-F238E27FC236}">
              <a16:creationId xmlns:a16="http://schemas.microsoft.com/office/drawing/2014/main" id="{868249F4-0B59-4565-8B42-324FE5DD638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04" name="AutoShape 2872" descr="feature_arrow">
          <a:extLst>
            <a:ext uri="{FF2B5EF4-FFF2-40B4-BE49-F238E27FC236}">
              <a16:creationId xmlns:a16="http://schemas.microsoft.com/office/drawing/2014/main" id="{D739A40E-6BA9-41F9-BD18-D24FD39F14B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05" name="AutoShape 2873" descr="feature_arrow">
          <a:extLst>
            <a:ext uri="{FF2B5EF4-FFF2-40B4-BE49-F238E27FC236}">
              <a16:creationId xmlns:a16="http://schemas.microsoft.com/office/drawing/2014/main" id="{E37B885D-B691-45E4-B578-DF9BEE60AE5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06" name="AutoShape 2874" descr="feature_arrow">
          <a:extLst>
            <a:ext uri="{FF2B5EF4-FFF2-40B4-BE49-F238E27FC236}">
              <a16:creationId xmlns:a16="http://schemas.microsoft.com/office/drawing/2014/main" id="{7FEF7E09-E78A-4AE3-A89F-35911E6BC93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07" name="AutoShape 2875" descr="feature_arrow">
          <a:extLst>
            <a:ext uri="{FF2B5EF4-FFF2-40B4-BE49-F238E27FC236}">
              <a16:creationId xmlns:a16="http://schemas.microsoft.com/office/drawing/2014/main" id="{FD5CB539-78F7-45CB-9DD2-910F5E47CD6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08" name="AutoShape 2876" descr="feature_arrow">
          <a:extLst>
            <a:ext uri="{FF2B5EF4-FFF2-40B4-BE49-F238E27FC236}">
              <a16:creationId xmlns:a16="http://schemas.microsoft.com/office/drawing/2014/main" id="{70D2B1C8-5718-4F57-853F-925FE295094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09" name="AutoShape 2877" descr="feature_arrow">
          <a:extLst>
            <a:ext uri="{FF2B5EF4-FFF2-40B4-BE49-F238E27FC236}">
              <a16:creationId xmlns:a16="http://schemas.microsoft.com/office/drawing/2014/main" id="{235F55E3-97AF-414E-8AD0-C02DA3814A0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10" name="AutoShape 2878" descr="feature_arrow">
          <a:extLst>
            <a:ext uri="{FF2B5EF4-FFF2-40B4-BE49-F238E27FC236}">
              <a16:creationId xmlns:a16="http://schemas.microsoft.com/office/drawing/2014/main" id="{5FC93841-F009-4569-A5C6-C03E978C5DF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11" name="AutoShape 2879" descr="feature_arrow">
          <a:extLst>
            <a:ext uri="{FF2B5EF4-FFF2-40B4-BE49-F238E27FC236}">
              <a16:creationId xmlns:a16="http://schemas.microsoft.com/office/drawing/2014/main" id="{1996DAB2-1C8A-4198-92BF-716CDA03551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12" name="AutoShape 2880" descr="feature_arrow">
          <a:extLst>
            <a:ext uri="{FF2B5EF4-FFF2-40B4-BE49-F238E27FC236}">
              <a16:creationId xmlns:a16="http://schemas.microsoft.com/office/drawing/2014/main" id="{321A43AE-C4D9-41FF-9112-297D599EB40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13" name="AutoShape 2881" descr="feature_arrow">
          <a:extLst>
            <a:ext uri="{FF2B5EF4-FFF2-40B4-BE49-F238E27FC236}">
              <a16:creationId xmlns:a16="http://schemas.microsoft.com/office/drawing/2014/main" id="{B11C5CD7-FCD2-4020-8B5E-49D03D3284B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14" name="AutoShape 2882" descr="feature_arrow">
          <a:extLst>
            <a:ext uri="{FF2B5EF4-FFF2-40B4-BE49-F238E27FC236}">
              <a16:creationId xmlns:a16="http://schemas.microsoft.com/office/drawing/2014/main" id="{DA80620E-F470-4CC4-BD61-A1897FB6159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15" name="AutoShape 2883" descr="feature_arrow">
          <a:extLst>
            <a:ext uri="{FF2B5EF4-FFF2-40B4-BE49-F238E27FC236}">
              <a16:creationId xmlns:a16="http://schemas.microsoft.com/office/drawing/2014/main" id="{F2730E6F-3B7A-4374-8506-6792F5C875A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16" name="AutoShape 2884" descr="feature_arrow">
          <a:extLst>
            <a:ext uri="{FF2B5EF4-FFF2-40B4-BE49-F238E27FC236}">
              <a16:creationId xmlns:a16="http://schemas.microsoft.com/office/drawing/2014/main" id="{422031E9-A6E0-4036-B2D0-417FF2D63DC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17" name="AutoShape 2885" descr="feature_arrow">
          <a:extLst>
            <a:ext uri="{FF2B5EF4-FFF2-40B4-BE49-F238E27FC236}">
              <a16:creationId xmlns:a16="http://schemas.microsoft.com/office/drawing/2014/main" id="{800CD222-561A-4375-8A51-21A54D2E065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18" name="AutoShape 2886" descr="feature_arrow">
          <a:extLst>
            <a:ext uri="{FF2B5EF4-FFF2-40B4-BE49-F238E27FC236}">
              <a16:creationId xmlns:a16="http://schemas.microsoft.com/office/drawing/2014/main" id="{2D853284-73A3-41A3-A182-84C8AD954FB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19" name="AutoShape 2887" descr="feature_arrow">
          <a:extLst>
            <a:ext uri="{FF2B5EF4-FFF2-40B4-BE49-F238E27FC236}">
              <a16:creationId xmlns:a16="http://schemas.microsoft.com/office/drawing/2014/main" id="{42E603B4-C91F-495B-959D-1271E3E252F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20" name="AutoShape 2888" descr="feature_arrow">
          <a:extLst>
            <a:ext uri="{FF2B5EF4-FFF2-40B4-BE49-F238E27FC236}">
              <a16:creationId xmlns:a16="http://schemas.microsoft.com/office/drawing/2014/main" id="{90B0B279-5BAE-4D31-ADEB-491B0DF80D6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21" name="AutoShape 2889" descr="feature_arrow">
          <a:extLst>
            <a:ext uri="{FF2B5EF4-FFF2-40B4-BE49-F238E27FC236}">
              <a16:creationId xmlns:a16="http://schemas.microsoft.com/office/drawing/2014/main" id="{64D2B8E4-5EB3-4504-A230-BC31E8FE6DF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22" name="AutoShape 2890" descr="feature_arrow">
          <a:extLst>
            <a:ext uri="{FF2B5EF4-FFF2-40B4-BE49-F238E27FC236}">
              <a16:creationId xmlns:a16="http://schemas.microsoft.com/office/drawing/2014/main" id="{2A9F3B64-8460-4CC7-BD6A-9D485659A9B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23" name="AutoShape 2891" descr="feature_arrow">
          <a:extLst>
            <a:ext uri="{FF2B5EF4-FFF2-40B4-BE49-F238E27FC236}">
              <a16:creationId xmlns:a16="http://schemas.microsoft.com/office/drawing/2014/main" id="{2B614B4C-15FC-4701-977D-8C6B554B68A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24" name="AutoShape 2892" descr="feature_arrow">
          <a:extLst>
            <a:ext uri="{FF2B5EF4-FFF2-40B4-BE49-F238E27FC236}">
              <a16:creationId xmlns:a16="http://schemas.microsoft.com/office/drawing/2014/main" id="{0BD0CA45-6592-4808-AECD-6EA9D88A5CF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25" name="AutoShape 2893" descr="feature_arrow">
          <a:extLst>
            <a:ext uri="{FF2B5EF4-FFF2-40B4-BE49-F238E27FC236}">
              <a16:creationId xmlns:a16="http://schemas.microsoft.com/office/drawing/2014/main" id="{59F88205-A48C-4302-BAE0-6DBA539C37F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26" name="AutoShape 2866" descr="feature_arrow">
          <a:extLst>
            <a:ext uri="{FF2B5EF4-FFF2-40B4-BE49-F238E27FC236}">
              <a16:creationId xmlns:a16="http://schemas.microsoft.com/office/drawing/2014/main" id="{17118FEB-B034-4CD5-880D-CEC54EB9A11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27" name="AutoShape 2867" descr="feature_arrow">
          <a:extLst>
            <a:ext uri="{FF2B5EF4-FFF2-40B4-BE49-F238E27FC236}">
              <a16:creationId xmlns:a16="http://schemas.microsoft.com/office/drawing/2014/main" id="{7B2E75D9-ED0B-4E1D-946C-AAB44DCFAE9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28" name="AutoShape 2868" descr="feature_arrow">
          <a:extLst>
            <a:ext uri="{FF2B5EF4-FFF2-40B4-BE49-F238E27FC236}">
              <a16:creationId xmlns:a16="http://schemas.microsoft.com/office/drawing/2014/main" id="{6E63756B-34DA-47A7-99D0-7F680CF0245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29" name="AutoShape 2869" descr="feature_arrow">
          <a:extLst>
            <a:ext uri="{FF2B5EF4-FFF2-40B4-BE49-F238E27FC236}">
              <a16:creationId xmlns:a16="http://schemas.microsoft.com/office/drawing/2014/main" id="{22DE6A44-BD2A-4C40-B8B3-9574BE26580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30" name="AutoShape 2870" descr="feature_arrow">
          <a:extLst>
            <a:ext uri="{FF2B5EF4-FFF2-40B4-BE49-F238E27FC236}">
              <a16:creationId xmlns:a16="http://schemas.microsoft.com/office/drawing/2014/main" id="{6E00BD26-E638-4417-B5AA-B5B82EEFD46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31" name="AutoShape 2871" descr="feature_arrow">
          <a:extLst>
            <a:ext uri="{FF2B5EF4-FFF2-40B4-BE49-F238E27FC236}">
              <a16:creationId xmlns:a16="http://schemas.microsoft.com/office/drawing/2014/main" id="{BF93392A-6015-4378-9967-8324BB271CF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32" name="AutoShape 2872" descr="feature_arrow">
          <a:extLst>
            <a:ext uri="{FF2B5EF4-FFF2-40B4-BE49-F238E27FC236}">
              <a16:creationId xmlns:a16="http://schemas.microsoft.com/office/drawing/2014/main" id="{4F2A2925-4257-4D8C-B1AB-011C23CB013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33" name="AutoShape 2873" descr="feature_arrow">
          <a:extLst>
            <a:ext uri="{FF2B5EF4-FFF2-40B4-BE49-F238E27FC236}">
              <a16:creationId xmlns:a16="http://schemas.microsoft.com/office/drawing/2014/main" id="{0F1F540A-AF4C-4BB4-99DF-CB0A8922855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34" name="AutoShape 2874" descr="feature_arrow">
          <a:extLst>
            <a:ext uri="{FF2B5EF4-FFF2-40B4-BE49-F238E27FC236}">
              <a16:creationId xmlns:a16="http://schemas.microsoft.com/office/drawing/2014/main" id="{730C51E5-3B09-46F2-9FA1-2D916D3CBF2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35" name="AutoShape 2875" descr="feature_arrow">
          <a:extLst>
            <a:ext uri="{FF2B5EF4-FFF2-40B4-BE49-F238E27FC236}">
              <a16:creationId xmlns:a16="http://schemas.microsoft.com/office/drawing/2014/main" id="{E9029946-A551-4F5B-AB1F-052910290CF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36" name="AutoShape 2876" descr="feature_arrow">
          <a:extLst>
            <a:ext uri="{FF2B5EF4-FFF2-40B4-BE49-F238E27FC236}">
              <a16:creationId xmlns:a16="http://schemas.microsoft.com/office/drawing/2014/main" id="{236C7F0B-4C40-49FD-BED3-00B2F91B47C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37" name="AutoShape 2877" descr="feature_arrow">
          <a:extLst>
            <a:ext uri="{FF2B5EF4-FFF2-40B4-BE49-F238E27FC236}">
              <a16:creationId xmlns:a16="http://schemas.microsoft.com/office/drawing/2014/main" id="{CFC41A6C-D7D2-4A5F-89D8-3C0C96DFEC7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38" name="AutoShape 2878" descr="feature_arrow">
          <a:extLst>
            <a:ext uri="{FF2B5EF4-FFF2-40B4-BE49-F238E27FC236}">
              <a16:creationId xmlns:a16="http://schemas.microsoft.com/office/drawing/2014/main" id="{32F44331-8D19-49B1-9C0B-B7B5D318D28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39" name="AutoShape 2879" descr="feature_arrow">
          <a:extLst>
            <a:ext uri="{FF2B5EF4-FFF2-40B4-BE49-F238E27FC236}">
              <a16:creationId xmlns:a16="http://schemas.microsoft.com/office/drawing/2014/main" id="{51A00139-72D1-472A-A15F-BE7BB6B330B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40" name="AutoShape 2880" descr="feature_arrow">
          <a:extLst>
            <a:ext uri="{FF2B5EF4-FFF2-40B4-BE49-F238E27FC236}">
              <a16:creationId xmlns:a16="http://schemas.microsoft.com/office/drawing/2014/main" id="{54CF97EE-EE84-42F1-94E2-924A51C734D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41" name="AutoShape 2881" descr="feature_arrow">
          <a:extLst>
            <a:ext uri="{FF2B5EF4-FFF2-40B4-BE49-F238E27FC236}">
              <a16:creationId xmlns:a16="http://schemas.microsoft.com/office/drawing/2014/main" id="{19030898-85EF-48AD-8A72-5D36CA694F8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42" name="AutoShape 2882" descr="feature_arrow">
          <a:extLst>
            <a:ext uri="{FF2B5EF4-FFF2-40B4-BE49-F238E27FC236}">
              <a16:creationId xmlns:a16="http://schemas.microsoft.com/office/drawing/2014/main" id="{511C8D95-72CE-4845-A848-3489D5C728E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43" name="AutoShape 2883" descr="feature_arrow">
          <a:extLst>
            <a:ext uri="{FF2B5EF4-FFF2-40B4-BE49-F238E27FC236}">
              <a16:creationId xmlns:a16="http://schemas.microsoft.com/office/drawing/2014/main" id="{F1EE280E-4FD0-413A-B5A3-6E1CB8EC6FD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44" name="AutoShape 2884" descr="feature_arrow">
          <a:extLst>
            <a:ext uri="{FF2B5EF4-FFF2-40B4-BE49-F238E27FC236}">
              <a16:creationId xmlns:a16="http://schemas.microsoft.com/office/drawing/2014/main" id="{EC218363-9E23-4AF4-BE82-DCBDB4B8B53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45" name="AutoShape 2885" descr="feature_arrow">
          <a:extLst>
            <a:ext uri="{FF2B5EF4-FFF2-40B4-BE49-F238E27FC236}">
              <a16:creationId xmlns:a16="http://schemas.microsoft.com/office/drawing/2014/main" id="{63233B99-BD47-4E20-8C8B-669CF149F8B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46" name="AutoShape 2886" descr="feature_arrow">
          <a:extLst>
            <a:ext uri="{FF2B5EF4-FFF2-40B4-BE49-F238E27FC236}">
              <a16:creationId xmlns:a16="http://schemas.microsoft.com/office/drawing/2014/main" id="{9031AD7B-F9F9-4B59-958D-2E53904C79A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47" name="AutoShape 2887" descr="feature_arrow">
          <a:extLst>
            <a:ext uri="{FF2B5EF4-FFF2-40B4-BE49-F238E27FC236}">
              <a16:creationId xmlns:a16="http://schemas.microsoft.com/office/drawing/2014/main" id="{B3F12F95-61A2-41AA-B3DD-10D907F4534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48" name="AutoShape 2888" descr="feature_arrow">
          <a:extLst>
            <a:ext uri="{FF2B5EF4-FFF2-40B4-BE49-F238E27FC236}">
              <a16:creationId xmlns:a16="http://schemas.microsoft.com/office/drawing/2014/main" id="{48D30EA3-758E-496F-9F36-DA7D40B4D31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49" name="AutoShape 2889" descr="feature_arrow">
          <a:extLst>
            <a:ext uri="{FF2B5EF4-FFF2-40B4-BE49-F238E27FC236}">
              <a16:creationId xmlns:a16="http://schemas.microsoft.com/office/drawing/2014/main" id="{0602DC40-5035-41AE-B522-01CFA73B378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50" name="AutoShape 2890" descr="feature_arrow">
          <a:extLst>
            <a:ext uri="{FF2B5EF4-FFF2-40B4-BE49-F238E27FC236}">
              <a16:creationId xmlns:a16="http://schemas.microsoft.com/office/drawing/2014/main" id="{F9DBE93F-82F9-4D3E-8805-929F083F43B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51" name="AutoShape 2891" descr="feature_arrow">
          <a:extLst>
            <a:ext uri="{FF2B5EF4-FFF2-40B4-BE49-F238E27FC236}">
              <a16:creationId xmlns:a16="http://schemas.microsoft.com/office/drawing/2014/main" id="{D2C9264B-6927-4861-A358-CE328DC9F70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52" name="AutoShape 2892" descr="feature_arrow">
          <a:extLst>
            <a:ext uri="{FF2B5EF4-FFF2-40B4-BE49-F238E27FC236}">
              <a16:creationId xmlns:a16="http://schemas.microsoft.com/office/drawing/2014/main" id="{4875098D-AE57-4EF7-AFB6-B10EEDA00E4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53" name="AutoShape 2893" descr="feature_arrow">
          <a:extLst>
            <a:ext uri="{FF2B5EF4-FFF2-40B4-BE49-F238E27FC236}">
              <a16:creationId xmlns:a16="http://schemas.microsoft.com/office/drawing/2014/main" id="{6486C523-7397-48A6-825B-7E3D088224A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54" name="AutoShape 2866" descr="feature_arrow">
          <a:extLst>
            <a:ext uri="{FF2B5EF4-FFF2-40B4-BE49-F238E27FC236}">
              <a16:creationId xmlns:a16="http://schemas.microsoft.com/office/drawing/2014/main" id="{476BB29F-73BC-4B1A-BAA9-C0E32DBDCB5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55" name="AutoShape 2867" descr="feature_arrow">
          <a:extLst>
            <a:ext uri="{FF2B5EF4-FFF2-40B4-BE49-F238E27FC236}">
              <a16:creationId xmlns:a16="http://schemas.microsoft.com/office/drawing/2014/main" id="{06F24A93-0EBE-429F-B130-02EDA5188C7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56" name="AutoShape 2868" descr="feature_arrow">
          <a:extLst>
            <a:ext uri="{FF2B5EF4-FFF2-40B4-BE49-F238E27FC236}">
              <a16:creationId xmlns:a16="http://schemas.microsoft.com/office/drawing/2014/main" id="{1109D684-ADE3-4178-8D2C-7F4B6071D89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57" name="AutoShape 2869" descr="feature_arrow">
          <a:extLst>
            <a:ext uri="{FF2B5EF4-FFF2-40B4-BE49-F238E27FC236}">
              <a16:creationId xmlns:a16="http://schemas.microsoft.com/office/drawing/2014/main" id="{E946F211-E72B-405A-94A5-2DD8B00B0D3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58" name="AutoShape 2870" descr="feature_arrow">
          <a:extLst>
            <a:ext uri="{FF2B5EF4-FFF2-40B4-BE49-F238E27FC236}">
              <a16:creationId xmlns:a16="http://schemas.microsoft.com/office/drawing/2014/main" id="{1B9BBC10-C7B2-4CDC-ACD1-4FA4EB27965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59" name="AutoShape 2871" descr="feature_arrow">
          <a:extLst>
            <a:ext uri="{FF2B5EF4-FFF2-40B4-BE49-F238E27FC236}">
              <a16:creationId xmlns:a16="http://schemas.microsoft.com/office/drawing/2014/main" id="{12F3D3BD-B906-4F01-9EDC-1DFE96315D3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60" name="AutoShape 2872" descr="feature_arrow">
          <a:extLst>
            <a:ext uri="{FF2B5EF4-FFF2-40B4-BE49-F238E27FC236}">
              <a16:creationId xmlns:a16="http://schemas.microsoft.com/office/drawing/2014/main" id="{5D20D36C-8939-494B-8663-C1C3F9158F3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61" name="AutoShape 2873" descr="feature_arrow">
          <a:extLst>
            <a:ext uri="{FF2B5EF4-FFF2-40B4-BE49-F238E27FC236}">
              <a16:creationId xmlns:a16="http://schemas.microsoft.com/office/drawing/2014/main" id="{CE050352-4FAC-4D6F-9692-CD772F535DE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62" name="AutoShape 2874" descr="feature_arrow">
          <a:extLst>
            <a:ext uri="{FF2B5EF4-FFF2-40B4-BE49-F238E27FC236}">
              <a16:creationId xmlns:a16="http://schemas.microsoft.com/office/drawing/2014/main" id="{F9F8F87D-11BF-4E39-A1C8-83517FFB2C6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63" name="AutoShape 2875" descr="feature_arrow">
          <a:extLst>
            <a:ext uri="{FF2B5EF4-FFF2-40B4-BE49-F238E27FC236}">
              <a16:creationId xmlns:a16="http://schemas.microsoft.com/office/drawing/2014/main" id="{192C9251-83BF-4936-9EE8-5031F936634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64" name="AutoShape 2876" descr="feature_arrow">
          <a:extLst>
            <a:ext uri="{FF2B5EF4-FFF2-40B4-BE49-F238E27FC236}">
              <a16:creationId xmlns:a16="http://schemas.microsoft.com/office/drawing/2014/main" id="{253BFF9B-EC84-41B8-8AEC-FA8F8D7F2FB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65" name="AutoShape 2877" descr="feature_arrow">
          <a:extLst>
            <a:ext uri="{FF2B5EF4-FFF2-40B4-BE49-F238E27FC236}">
              <a16:creationId xmlns:a16="http://schemas.microsoft.com/office/drawing/2014/main" id="{4DED148A-552D-4FF7-93E1-DA08EBF38D0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66" name="AutoShape 2878" descr="feature_arrow">
          <a:extLst>
            <a:ext uri="{FF2B5EF4-FFF2-40B4-BE49-F238E27FC236}">
              <a16:creationId xmlns:a16="http://schemas.microsoft.com/office/drawing/2014/main" id="{4CBFA538-3C6D-4EE8-9133-3D95826530F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67" name="AutoShape 2879" descr="feature_arrow">
          <a:extLst>
            <a:ext uri="{FF2B5EF4-FFF2-40B4-BE49-F238E27FC236}">
              <a16:creationId xmlns:a16="http://schemas.microsoft.com/office/drawing/2014/main" id="{13C39DA0-085A-4EBE-8C1A-1CC11BE36A0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68" name="AutoShape 2880" descr="feature_arrow">
          <a:extLst>
            <a:ext uri="{FF2B5EF4-FFF2-40B4-BE49-F238E27FC236}">
              <a16:creationId xmlns:a16="http://schemas.microsoft.com/office/drawing/2014/main" id="{43CCBEFD-48B6-4D84-9B59-35DD03145BF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69" name="AutoShape 2881" descr="feature_arrow">
          <a:extLst>
            <a:ext uri="{FF2B5EF4-FFF2-40B4-BE49-F238E27FC236}">
              <a16:creationId xmlns:a16="http://schemas.microsoft.com/office/drawing/2014/main" id="{BF0F7050-B69C-4E57-B3CB-062B1A6C27B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70" name="AutoShape 2882" descr="feature_arrow">
          <a:extLst>
            <a:ext uri="{FF2B5EF4-FFF2-40B4-BE49-F238E27FC236}">
              <a16:creationId xmlns:a16="http://schemas.microsoft.com/office/drawing/2014/main" id="{9B2BF50D-306B-4E4A-8A80-2A51563C328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71" name="AutoShape 2883" descr="feature_arrow">
          <a:extLst>
            <a:ext uri="{FF2B5EF4-FFF2-40B4-BE49-F238E27FC236}">
              <a16:creationId xmlns:a16="http://schemas.microsoft.com/office/drawing/2014/main" id="{95AE6F9C-03F7-4BCB-807C-ED2F38A8920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72" name="AutoShape 2884" descr="feature_arrow">
          <a:extLst>
            <a:ext uri="{FF2B5EF4-FFF2-40B4-BE49-F238E27FC236}">
              <a16:creationId xmlns:a16="http://schemas.microsoft.com/office/drawing/2014/main" id="{685074EA-0AA2-4D87-90E8-68C3A43C918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73" name="AutoShape 2885" descr="feature_arrow">
          <a:extLst>
            <a:ext uri="{FF2B5EF4-FFF2-40B4-BE49-F238E27FC236}">
              <a16:creationId xmlns:a16="http://schemas.microsoft.com/office/drawing/2014/main" id="{4A276CB1-A782-47C5-B60F-A7030AC8969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74" name="AutoShape 2886" descr="feature_arrow">
          <a:extLst>
            <a:ext uri="{FF2B5EF4-FFF2-40B4-BE49-F238E27FC236}">
              <a16:creationId xmlns:a16="http://schemas.microsoft.com/office/drawing/2014/main" id="{0F566586-251A-4E6B-8F37-C7AB037FDCC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75" name="AutoShape 2887" descr="feature_arrow">
          <a:extLst>
            <a:ext uri="{FF2B5EF4-FFF2-40B4-BE49-F238E27FC236}">
              <a16:creationId xmlns:a16="http://schemas.microsoft.com/office/drawing/2014/main" id="{37164313-FBB7-464B-A59D-EC79BA2B412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76" name="AutoShape 2888" descr="feature_arrow">
          <a:extLst>
            <a:ext uri="{FF2B5EF4-FFF2-40B4-BE49-F238E27FC236}">
              <a16:creationId xmlns:a16="http://schemas.microsoft.com/office/drawing/2014/main" id="{0D892F0A-8CAC-43F7-837F-1483B1E88E9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77" name="AutoShape 2889" descr="feature_arrow">
          <a:extLst>
            <a:ext uri="{FF2B5EF4-FFF2-40B4-BE49-F238E27FC236}">
              <a16:creationId xmlns:a16="http://schemas.microsoft.com/office/drawing/2014/main" id="{51F41B50-B26D-4C7F-B8A4-4CD31CD899B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78" name="AutoShape 2890" descr="feature_arrow">
          <a:extLst>
            <a:ext uri="{FF2B5EF4-FFF2-40B4-BE49-F238E27FC236}">
              <a16:creationId xmlns:a16="http://schemas.microsoft.com/office/drawing/2014/main" id="{355990D9-727B-4127-93F8-2752CFE02C2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79" name="AutoShape 2891" descr="feature_arrow">
          <a:extLst>
            <a:ext uri="{FF2B5EF4-FFF2-40B4-BE49-F238E27FC236}">
              <a16:creationId xmlns:a16="http://schemas.microsoft.com/office/drawing/2014/main" id="{25EDD71F-2009-4AEC-A437-F044247AABF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80" name="AutoShape 2892" descr="feature_arrow">
          <a:extLst>
            <a:ext uri="{FF2B5EF4-FFF2-40B4-BE49-F238E27FC236}">
              <a16:creationId xmlns:a16="http://schemas.microsoft.com/office/drawing/2014/main" id="{4C189E9C-835A-4D97-B7F4-0C57318C4DF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81" name="AutoShape 2893" descr="feature_arrow">
          <a:extLst>
            <a:ext uri="{FF2B5EF4-FFF2-40B4-BE49-F238E27FC236}">
              <a16:creationId xmlns:a16="http://schemas.microsoft.com/office/drawing/2014/main" id="{9CC5EEAC-0DE9-4177-BE72-02A425B9E5A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82" name="AutoShape 2866" descr="feature_arrow">
          <a:extLst>
            <a:ext uri="{FF2B5EF4-FFF2-40B4-BE49-F238E27FC236}">
              <a16:creationId xmlns:a16="http://schemas.microsoft.com/office/drawing/2014/main" id="{8D54141A-81AC-4F7F-AD61-4E9DC63A9AA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83" name="AutoShape 2867" descr="feature_arrow">
          <a:extLst>
            <a:ext uri="{FF2B5EF4-FFF2-40B4-BE49-F238E27FC236}">
              <a16:creationId xmlns:a16="http://schemas.microsoft.com/office/drawing/2014/main" id="{972D22E6-06F8-461D-B6E2-F21A2D0FCC9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84" name="AutoShape 2868" descr="feature_arrow">
          <a:extLst>
            <a:ext uri="{FF2B5EF4-FFF2-40B4-BE49-F238E27FC236}">
              <a16:creationId xmlns:a16="http://schemas.microsoft.com/office/drawing/2014/main" id="{CDB553D3-315F-4668-9EEF-721AAEBC002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85" name="AutoShape 2869" descr="feature_arrow">
          <a:extLst>
            <a:ext uri="{FF2B5EF4-FFF2-40B4-BE49-F238E27FC236}">
              <a16:creationId xmlns:a16="http://schemas.microsoft.com/office/drawing/2014/main" id="{33E3AD43-7B5B-47A4-AC9E-09E20706C26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86" name="AutoShape 2870" descr="feature_arrow">
          <a:extLst>
            <a:ext uri="{FF2B5EF4-FFF2-40B4-BE49-F238E27FC236}">
              <a16:creationId xmlns:a16="http://schemas.microsoft.com/office/drawing/2014/main" id="{466A4297-7413-45E6-BD63-3E034FAFAA4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87" name="AutoShape 2871" descr="feature_arrow">
          <a:extLst>
            <a:ext uri="{FF2B5EF4-FFF2-40B4-BE49-F238E27FC236}">
              <a16:creationId xmlns:a16="http://schemas.microsoft.com/office/drawing/2014/main" id="{4499FD1B-FD0D-4FAB-9A97-4AAC6CC5593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88" name="AutoShape 2872" descr="feature_arrow">
          <a:extLst>
            <a:ext uri="{FF2B5EF4-FFF2-40B4-BE49-F238E27FC236}">
              <a16:creationId xmlns:a16="http://schemas.microsoft.com/office/drawing/2014/main" id="{A2D409E9-3133-4060-968B-689F738FBCF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89" name="AutoShape 2873" descr="feature_arrow">
          <a:extLst>
            <a:ext uri="{FF2B5EF4-FFF2-40B4-BE49-F238E27FC236}">
              <a16:creationId xmlns:a16="http://schemas.microsoft.com/office/drawing/2014/main" id="{74DB7C2F-4238-431D-9628-97550D4BC58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90" name="AutoShape 2874" descr="feature_arrow">
          <a:extLst>
            <a:ext uri="{FF2B5EF4-FFF2-40B4-BE49-F238E27FC236}">
              <a16:creationId xmlns:a16="http://schemas.microsoft.com/office/drawing/2014/main" id="{0801C698-6C31-47B2-B4B4-A63F442DCCB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91" name="AutoShape 2875" descr="feature_arrow">
          <a:extLst>
            <a:ext uri="{FF2B5EF4-FFF2-40B4-BE49-F238E27FC236}">
              <a16:creationId xmlns:a16="http://schemas.microsoft.com/office/drawing/2014/main" id="{C700DA06-FAFB-4A48-9FF3-FEFFA146F72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92" name="AutoShape 2876" descr="feature_arrow">
          <a:extLst>
            <a:ext uri="{FF2B5EF4-FFF2-40B4-BE49-F238E27FC236}">
              <a16:creationId xmlns:a16="http://schemas.microsoft.com/office/drawing/2014/main" id="{721306AF-B163-4D2B-B773-A3D1D8B2A7F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93" name="AutoShape 2877" descr="feature_arrow">
          <a:extLst>
            <a:ext uri="{FF2B5EF4-FFF2-40B4-BE49-F238E27FC236}">
              <a16:creationId xmlns:a16="http://schemas.microsoft.com/office/drawing/2014/main" id="{EAF549F8-5BC6-43AD-B08F-54E63681B2A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94" name="AutoShape 2878" descr="feature_arrow">
          <a:extLst>
            <a:ext uri="{FF2B5EF4-FFF2-40B4-BE49-F238E27FC236}">
              <a16:creationId xmlns:a16="http://schemas.microsoft.com/office/drawing/2014/main" id="{F20A2E88-55B5-4F42-AA77-12D23C71EFF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95" name="AutoShape 2879" descr="feature_arrow">
          <a:extLst>
            <a:ext uri="{FF2B5EF4-FFF2-40B4-BE49-F238E27FC236}">
              <a16:creationId xmlns:a16="http://schemas.microsoft.com/office/drawing/2014/main" id="{D1B8B0B2-09EA-4DB6-8352-0A5CCD5C7B1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96" name="AutoShape 2880" descr="feature_arrow">
          <a:extLst>
            <a:ext uri="{FF2B5EF4-FFF2-40B4-BE49-F238E27FC236}">
              <a16:creationId xmlns:a16="http://schemas.microsoft.com/office/drawing/2014/main" id="{BFCCE9DB-94B2-45BA-B1BC-0F230D62E45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97" name="AutoShape 2881" descr="feature_arrow">
          <a:extLst>
            <a:ext uri="{FF2B5EF4-FFF2-40B4-BE49-F238E27FC236}">
              <a16:creationId xmlns:a16="http://schemas.microsoft.com/office/drawing/2014/main" id="{BF3CF592-0B22-40A7-8979-3545538562E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98" name="AutoShape 2882" descr="feature_arrow">
          <a:extLst>
            <a:ext uri="{FF2B5EF4-FFF2-40B4-BE49-F238E27FC236}">
              <a16:creationId xmlns:a16="http://schemas.microsoft.com/office/drawing/2014/main" id="{D97B9FCA-7423-4321-88EE-63DDC9AF130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299" name="AutoShape 2883" descr="feature_arrow">
          <a:extLst>
            <a:ext uri="{FF2B5EF4-FFF2-40B4-BE49-F238E27FC236}">
              <a16:creationId xmlns:a16="http://schemas.microsoft.com/office/drawing/2014/main" id="{5348D4F3-59EE-4736-B061-2B5FF434FD4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00" name="AutoShape 2884" descr="feature_arrow">
          <a:extLst>
            <a:ext uri="{FF2B5EF4-FFF2-40B4-BE49-F238E27FC236}">
              <a16:creationId xmlns:a16="http://schemas.microsoft.com/office/drawing/2014/main" id="{873ACDA8-B6C0-4EBB-AD48-30AEAA6C473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01" name="AutoShape 2885" descr="feature_arrow">
          <a:extLst>
            <a:ext uri="{FF2B5EF4-FFF2-40B4-BE49-F238E27FC236}">
              <a16:creationId xmlns:a16="http://schemas.microsoft.com/office/drawing/2014/main" id="{B6D6FA7C-BB0F-4D52-AA5D-2324CA12377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02" name="AutoShape 2886" descr="feature_arrow">
          <a:extLst>
            <a:ext uri="{FF2B5EF4-FFF2-40B4-BE49-F238E27FC236}">
              <a16:creationId xmlns:a16="http://schemas.microsoft.com/office/drawing/2014/main" id="{463B3240-3290-4A2F-AA99-3881B1A4C44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03" name="AutoShape 2887" descr="feature_arrow">
          <a:extLst>
            <a:ext uri="{FF2B5EF4-FFF2-40B4-BE49-F238E27FC236}">
              <a16:creationId xmlns:a16="http://schemas.microsoft.com/office/drawing/2014/main" id="{98BA074D-D1D9-4768-8554-1DA25342B48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04" name="AutoShape 2888" descr="feature_arrow">
          <a:extLst>
            <a:ext uri="{FF2B5EF4-FFF2-40B4-BE49-F238E27FC236}">
              <a16:creationId xmlns:a16="http://schemas.microsoft.com/office/drawing/2014/main" id="{DE00505A-449E-4D34-9407-92067DA9735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05" name="AutoShape 2889" descr="feature_arrow">
          <a:extLst>
            <a:ext uri="{FF2B5EF4-FFF2-40B4-BE49-F238E27FC236}">
              <a16:creationId xmlns:a16="http://schemas.microsoft.com/office/drawing/2014/main" id="{398A470C-8D1A-4178-A06B-75CCCA0F7A3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06" name="AutoShape 2890" descr="feature_arrow">
          <a:extLst>
            <a:ext uri="{FF2B5EF4-FFF2-40B4-BE49-F238E27FC236}">
              <a16:creationId xmlns:a16="http://schemas.microsoft.com/office/drawing/2014/main" id="{E35CE8BB-653A-4297-8991-D4E2FCDDB21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07" name="AutoShape 2891" descr="feature_arrow">
          <a:extLst>
            <a:ext uri="{FF2B5EF4-FFF2-40B4-BE49-F238E27FC236}">
              <a16:creationId xmlns:a16="http://schemas.microsoft.com/office/drawing/2014/main" id="{1CCD056B-ECD7-4D6B-8AB9-2EF4FCDAA07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08" name="AutoShape 2892" descr="feature_arrow">
          <a:extLst>
            <a:ext uri="{FF2B5EF4-FFF2-40B4-BE49-F238E27FC236}">
              <a16:creationId xmlns:a16="http://schemas.microsoft.com/office/drawing/2014/main" id="{34804B4D-7D99-4A03-9CDC-B45D9AC1E83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09" name="AutoShape 2893" descr="feature_arrow">
          <a:extLst>
            <a:ext uri="{FF2B5EF4-FFF2-40B4-BE49-F238E27FC236}">
              <a16:creationId xmlns:a16="http://schemas.microsoft.com/office/drawing/2014/main" id="{AC4444AF-6A10-431D-ACC2-90261CED052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10" name="AutoShape 2866" descr="feature_arrow">
          <a:extLst>
            <a:ext uri="{FF2B5EF4-FFF2-40B4-BE49-F238E27FC236}">
              <a16:creationId xmlns:a16="http://schemas.microsoft.com/office/drawing/2014/main" id="{1222CFAC-9BC4-46E8-AF81-2107A97F88B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11" name="AutoShape 2867" descr="feature_arrow">
          <a:extLst>
            <a:ext uri="{FF2B5EF4-FFF2-40B4-BE49-F238E27FC236}">
              <a16:creationId xmlns:a16="http://schemas.microsoft.com/office/drawing/2014/main" id="{5B15113C-1AFF-4D22-8BA5-B00FF12B661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12" name="AutoShape 2868" descr="feature_arrow">
          <a:extLst>
            <a:ext uri="{FF2B5EF4-FFF2-40B4-BE49-F238E27FC236}">
              <a16:creationId xmlns:a16="http://schemas.microsoft.com/office/drawing/2014/main" id="{FC29280D-5EE8-4802-B56B-948BD5B0356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13" name="AutoShape 2869" descr="feature_arrow">
          <a:extLst>
            <a:ext uri="{FF2B5EF4-FFF2-40B4-BE49-F238E27FC236}">
              <a16:creationId xmlns:a16="http://schemas.microsoft.com/office/drawing/2014/main" id="{D5425DCE-8889-4131-ABE4-F789226DBD4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14" name="AutoShape 2870" descr="feature_arrow">
          <a:extLst>
            <a:ext uri="{FF2B5EF4-FFF2-40B4-BE49-F238E27FC236}">
              <a16:creationId xmlns:a16="http://schemas.microsoft.com/office/drawing/2014/main" id="{6FA3CF69-5E82-446E-9017-A783B20ED59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15" name="AutoShape 2871" descr="feature_arrow">
          <a:extLst>
            <a:ext uri="{FF2B5EF4-FFF2-40B4-BE49-F238E27FC236}">
              <a16:creationId xmlns:a16="http://schemas.microsoft.com/office/drawing/2014/main" id="{5C7871E0-E55D-466A-9BC9-33B85E00914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16" name="AutoShape 2872" descr="feature_arrow">
          <a:extLst>
            <a:ext uri="{FF2B5EF4-FFF2-40B4-BE49-F238E27FC236}">
              <a16:creationId xmlns:a16="http://schemas.microsoft.com/office/drawing/2014/main" id="{9CE8EDE3-6A05-4BF7-9CF6-4B954FF717C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17" name="AutoShape 2873" descr="feature_arrow">
          <a:extLst>
            <a:ext uri="{FF2B5EF4-FFF2-40B4-BE49-F238E27FC236}">
              <a16:creationId xmlns:a16="http://schemas.microsoft.com/office/drawing/2014/main" id="{05B6D37F-B17F-4B8D-A1E6-096791F9DD6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18" name="AutoShape 2874" descr="feature_arrow">
          <a:extLst>
            <a:ext uri="{FF2B5EF4-FFF2-40B4-BE49-F238E27FC236}">
              <a16:creationId xmlns:a16="http://schemas.microsoft.com/office/drawing/2014/main" id="{99A16E8E-D1AD-4992-98FD-1C4D2951B53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19" name="AutoShape 2875" descr="feature_arrow">
          <a:extLst>
            <a:ext uri="{FF2B5EF4-FFF2-40B4-BE49-F238E27FC236}">
              <a16:creationId xmlns:a16="http://schemas.microsoft.com/office/drawing/2014/main" id="{85E77D2B-B9F9-4AA7-AF79-D3A979D8374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20" name="AutoShape 2876" descr="feature_arrow">
          <a:extLst>
            <a:ext uri="{FF2B5EF4-FFF2-40B4-BE49-F238E27FC236}">
              <a16:creationId xmlns:a16="http://schemas.microsoft.com/office/drawing/2014/main" id="{43EBD751-3810-46F8-9385-FB8ECAE728F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21" name="AutoShape 2877" descr="feature_arrow">
          <a:extLst>
            <a:ext uri="{FF2B5EF4-FFF2-40B4-BE49-F238E27FC236}">
              <a16:creationId xmlns:a16="http://schemas.microsoft.com/office/drawing/2014/main" id="{93D3C092-3063-46C0-B327-44FF52FDEDD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22" name="AutoShape 2878" descr="feature_arrow">
          <a:extLst>
            <a:ext uri="{FF2B5EF4-FFF2-40B4-BE49-F238E27FC236}">
              <a16:creationId xmlns:a16="http://schemas.microsoft.com/office/drawing/2014/main" id="{6D566DEC-D70C-4F20-8C8E-E17EDF861CE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23" name="AutoShape 2879" descr="feature_arrow">
          <a:extLst>
            <a:ext uri="{FF2B5EF4-FFF2-40B4-BE49-F238E27FC236}">
              <a16:creationId xmlns:a16="http://schemas.microsoft.com/office/drawing/2014/main" id="{293529DD-3862-412F-810C-74247DB83F4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24" name="AutoShape 2880" descr="feature_arrow">
          <a:extLst>
            <a:ext uri="{FF2B5EF4-FFF2-40B4-BE49-F238E27FC236}">
              <a16:creationId xmlns:a16="http://schemas.microsoft.com/office/drawing/2014/main" id="{BB09A946-865B-4CFB-B39B-7501128AEF1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25" name="AutoShape 2881" descr="feature_arrow">
          <a:extLst>
            <a:ext uri="{FF2B5EF4-FFF2-40B4-BE49-F238E27FC236}">
              <a16:creationId xmlns:a16="http://schemas.microsoft.com/office/drawing/2014/main" id="{C2F7EEB9-BF92-42B9-A9F5-037ACE53AE5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26" name="AutoShape 2882" descr="feature_arrow">
          <a:extLst>
            <a:ext uri="{FF2B5EF4-FFF2-40B4-BE49-F238E27FC236}">
              <a16:creationId xmlns:a16="http://schemas.microsoft.com/office/drawing/2014/main" id="{75A4816B-FC96-460A-8113-EE899BE624B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27" name="AutoShape 2883" descr="feature_arrow">
          <a:extLst>
            <a:ext uri="{FF2B5EF4-FFF2-40B4-BE49-F238E27FC236}">
              <a16:creationId xmlns:a16="http://schemas.microsoft.com/office/drawing/2014/main" id="{BA373616-240E-4EEE-85B8-B24F549A3CC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28" name="AutoShape 2884" descr="feature_arrow">
          <a:extLst>
            <a:ext uri="{FF2B5EF4-FFF2-40B4-BE49-F238E27FC236}">
              <a16:creationId xmlns:a16="http://schemas.microsoft.com/office/drawing/2014/main" id="{BB002658-0973-41E5-9FE6-9FC1457347D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29" name="AutoShape 2885" descr="feature_arrow">
          <a:extLst>
            <a:ext uri="{FF2B5EF4-FFF2-40B4-BE49-F238E27FC236}">
              <a16:creationId xmlns:a16="http://schemas.microsoft.com/office/drawing/2014/main" id="{43AFD446-EEE0-4F06-BD95-1973F9CE56A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30" name="AutoShape 2886" descr="feature_arrow">
          <a:extLst>
            <a:ext uri="{FF2B5EF4-FFF2-40B4-BE49-F238E27FC236}">
              <a16:creationId xmlns:a16="http://schemas.microsoft.com/office/drawing/2014/main" id="{645E127E-D5D9-4940-AD8D-E998C204047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31" name="AutoShape 2887" descr="feature_arrow">
          <a:extLst>
            <a:ext uri="{FF2B5EF4-FFF2-40B4-BE49-F238E27FC236}">
              <a16:creationId xmlns:a16="http://schemas.microsoft.com/office/drawing/2014/main" id="{BCA5527C-6C66-4260-BAF3-33808621824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32" name="AutoShape 2888" descr="feature_arrow">
          <a:extLst>
            <a:ext uri="{FF2B5EF4-FFF2-40B4-BE49-F238E27FC236}">
              <a16:creationId xmlns:a16="http://schemas.microsoft.com/office/drawing/2014/main" id="{9390165C-01F9-499C-B7EF-C0DD9FCE243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33" name="AutoShape 2889" descr="feature_arrow">
          <a:extLst>
            <a:ext uri="{FF2B5EF4-FFF2-40B4-BE49-F238E27FC236}">
              <a16:creationId xmlns:a16="http://schemas.microsoft.com/office/drawing/2014/main" id="{CB91D1D5-328F-4B03-A5D9-767F91571CF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34" name="AutoShape 2890" descr="feature_arrow">
          <a:extLst>
            <a:ext uri="{FF2B5EF4-FFF2-40B4-BE49-F238E27FC236}">
              <a16:creationId xmlns:a16="http://schemas.microsoft.com/office/drawing/2014/main" id="{30C4C41C-8E42-4914-9519-27ADC3DD756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35" name="AutoShape 2891" descr="feature_arrow">
          <a:extLst>
            <a:ext uri="{FF2B5EF4-FFF2-40B4-BE49-F238E27FC236}">
              <a16:creationId xmlns:a16="http://schemas.microsoft.com/office/drawing/2014/main" id="{41B9323A-E2E3-425C-89D1-E6C4E585834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36" name="AutoShape 2892" descr="feature_arrow">
          <a:extLst>
            <a:ext uri="{FF2B5EF4-FFF2-40B4-BE49-F238E27FC236}">
              <a16:creationId xmlns:a16="http://schemas.microsoft.com/office/drawing/2014/main" id="{C407CAE2-7C5A-4052-AF7C-40BAE6EA181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37" name="AutoShape 2893" descr="feature_arrow">
          <a:extLst>
            <a:ext uri="{FF2B5EF4-FFF2-40B4-BE49-F238E27FC236}">
              <a16:creationId xmlns:a16="http://schemas.microsoft.com/office/drawing/2014/main" id="{9F8CF466-721E-400E-A1B3-1C8E0485C7F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38" name="AutoShape 2866" descr="feature_arrow">
          <a:extLst>
            <a:ext uri="{FF2B5EF4-FFF2-40B4-BE49-F238E27FC236}">
              <a16:creationId xmlns:a16="http://schemas.microsoft.com/office/drawing/2014/main" id="{6F9C46AA-BF9F-4C66-BEE4-F15DDE6CEE0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39" name="AutoShape 2867" descr="feature_arrow">
          <a:extLst>
            <a:ext uri="{FF2B5EF4-FFF2-40B4-BE49-F238E27FC236}">
              <a16:creationId xmlns:a16="http://schemas.microsoft.com/office/drawing/2014/main" id="{A53A3943-6690-45C2-8CCA-54AC41038C4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40" name="AutoShape 2868" descr="feature_arrow">
          <a:extLst>
            <a:ext uri="{FF2B5EF4-FFF2-40B4-BE49-F238E27FC236}">
              <a16:creationId xmlns:a16="http://schemas.microsoft.com/office/drawing/2014/main" id="{FEC108E8-0ABC-42C5-9A4E-EE950954F5D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41" name="AutoShape 2869" descr="feature_arrow">
          <a:extLst>
            <a:ext uri="{FF2B5EF4-FFF2-40B4-BE49-F238E27FC236}">
              <a16:creationId xmlns:a16="http://schemas.microsoft.com/office/drawing/2014/main" id="{3FA3E057-7C4D-4AD2-907A-3ED83103DDB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42" name="AutoShape 2870" descr="feature_arrow">
          <a:extLst>
            <a:ext uri="{FF2B5EF4-FFF2-40B4-BE49-F238E27FC236}">
              <a16:creationId xmlns:a16="http://schemas.microsoft.com/office/drawing/2014/main" id="{0C4B935F-13EF-4F7F-A6E6-38AB4A399A1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43" name="AutoShape 2871" descr="feature_arrow">
          <a:extLst>
            <a:ext uri="{FF2B5EF4-FFF2-40B4-BE49-F238E27FC236}">
              <a16:creationId xmlns:a16="http://schemas.microsoft.com/office/drawing/2014/main" id="{0744D889-04C0-47FC-A020-FC315500614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44" name="AutoShape 2872" descr="feature_arrow">
          <a:extLst>
            <a:ext uri="{FF2B5EF4-FFF2-40B4-BE49-F238E27FC236}">
              <a16:creationId xmlns:a16="http://schemas.microsoft.com/office/drawing/2014/main" id="{DE31221C-8A98-42AD-AFC8-14ED6AA8096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45" name="AutoShape 2873" descr="feature_arrow">
          <a:extLst>
            <a:ext uri="{FF2B5EF4-FFF2-40B4-BE49-F238E27FC236}">
              <a16:creationId xmlns:a16="http://schemas.microsoft.com/office/drawing/2014/main" id="{CE73B0B1-0668-4D17-AE9D-C974F02551D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46" name="AutoShape 2874" descr="feature_arrow">
          <a:extLst>
            <a:ext uri="{FF2B5EF4-FFF2-40B4-BE49-F238E27FC236}">
              <a16:creationId xmlns:a16="http://schemas.microsoft.com/office/drawing/2014/main" id="{038D6286-96EE-4B5F-B019-0C59720076F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47" name="AutoShape 2875" descr="feature_arrow">
          <a:extLst>
            <a:ext uri="{FF2B5EF4-FFF2-40B4-BE49-F238E27FC236}">
              <a16:creationId xmlns:a16="http://schemas.microsoft.com/office/drawing/2014/main" id="{67CC817C-043D-4AD3-8EF7-1DF167A930B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48" name="AutoShape 2876" descr="feature_arrow">
          <a:extLst>
            <a:ext uri="{FF2B5EF4-FFF2-40B4-BE49-F238E27FC236}">
              <a16:creationId xmlns:a16="http://schemas.microsoft.com/office/drawing/2014/main" id="{FF1CDDFA-DF33-4187-82B1-4ADC30B144A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49" name="AutoShape 2877" descr="feature_arrow">
          <a:extLst>
            <a:ext uri="{FF2B5EF4-FFF2-40B4-BE49-F238E27FC236}">
              <a16:creationId xmlns:a16="http://schemas.microsoft.com/office/drawing/2014/main" id="{B502C99E-A9E5-41E0-90E9-D011FA5CDFA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50" name="AutoShape 2878" descr="feature_arrow">
          <a:extLst>
            <a:ext uri="{FF2B5EF4-FFF2-40B4-BE49-F238E27FC236}">
              <a16:creationId xmlns:a16="http://schemas.microsoft.com/office/drawing/2014/main" id="{BBA09D7F-5250-41EC-8648-10A26194FE8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51" name="AutoShape 2879" descr="feature_arrow">
          <a:extLst>
            <a:ext uri="{FF2B5EF4-FFF2-40B4-BE49-F238E27FC236}">
              <a16:creationId xmlns:a16="http://schemas.microsoft.com/office/drawing/2014/main" id="{DCEF6D7E-109E-432A-BA90-2DB4FD77558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52" name="AutoShape 2880" descr="feature_arrow">
          <a:extLst>
            <a:ext uri="{FF2B5EF4-FFF2-40B4-BE49-F238E27FC236}">
              <a16:creationId xmlns:a16="http://schemas.microsoft.com/office/drawing/2014/main" id="{C5BA68A8-1E69-426F-A077-46AC9FC660A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53" name="AutoShape 2881" descr="feature_arrow">
          <a:extLst>
            <a:ext uri="{FF2B5EF4-FFF2-40B4-BE49-F238E27FC236}">
              <a16:creationId xmlns:a16="http://schemas.microsoft.com/office/drawing/2014/main" id="{C4F6D861-9AFA-4295-A789-B3AEE88FEC8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54" name="AutoShape 2882" descr="feature_arrow">
          <a:extLst>
            <a:ext uri="{FF2B5EF4-FFF2-40B4-BE49-F238E27FC236}">
              <a16:creationId xmlns:a16="http://schemas.microsoft.com/office/drawing/2014/main" id="{DAE70D17-6253-4B28-B360-32CAE4923D9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55" name="AutoShape 2883" descr="feature_arrow">
          <a:extLst>
            <a:ext uri="{FF2B5EF4-FFF2-40B4-BE49-F238E27FC236}">
              <a16:creationId xmlns:a16="http://schemas.microsoft.com/office/drawing/2014/main" id="{EEBF9640-A852-49CF-8C3D-ABBC8775836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56" name="AutoShape 2884" descr="feature_arrow">
          <a:extLst>
            <a:ext uri="{FF2B5EF4-FFF2-40B4-BE49-F238E27FC236}">
              <a16:creationId xmlns:a16="http://schemas.microsoft.com/office/drawing/2014/main" id="{77442A90-BBA0-441D-8165-86F622A5A4B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57" name="AutoShape 2885" descr="feature_arrow">
          <a:extLst>
            <a:ext uri="{FF2B5EF4-FFF2-40B4-BE49-F238E27FC236}">
              <a16:creationId xmlns:a16="http://schemas.microsoft.com/office/drawing/2014/main" id="{C7E96630-D78D-4D6D-8FCF-BA3C7D301B5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58" name="AutoShape 2886" descr="feature_arrow">
          <a:extLst>
            <a:ext uri="{FF2B5EF4-FFF2-40B4-BE49-F238E27FC236}">
              <a16:creationId xmlns:a16="http://schemas.microsoft.com/office/drawing/2014/main" id="{1A198AAF-D0FE-42D3-989B-56FFD06E17B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59" name="AutoShape 2887" descr="feature_arrow">
          <a:extLst>
            <a:ext uri="{FF2B5EF4-FFF2-40B4-BE49-F238E27FC236}">
              <a16:creationId xmlns:a16="http://schemas.microsoft.com/office/drawing/2014/main" id="{D8DA0906-E7F5-4480-95D4-3BF6D739756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60" name="AutoShape 2888" descr="feature_arrow">
          <a:extLst>
            <a:ext uri="{FF2B5EF4-FFF2-40B4-BE49-F238E27FC236}">
              <a16:creationId xmlns:a16="http://schemas.microsoft.com/office/drawing/2014/main" id="{BA788DAD-52AC-4592-A1DA-D3BAB257D3B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61" name="AutoShape 2889" descr="feature_arrow">
          <a:extLst>
            <a:ext uri="{FF2B5EF4-FFF2-40B4-BE49-F238E27FC236}">
              <a16:creationId xmlns:a16="http://schemas.microsoft.com/office/drawing/2014/main" id="{82076A38-13D8-458B-945F-2DDF23BE7F5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62" name="AutoShape 2890" descr="feature_arrow">
          <a:extLst>
            <a:ext uri="{FF2B5EF4-FFF2-40B4-BE49-F238E27FC236}">
              <a16:creationId xmlns:a16="http://schemas.microsoft.com/office/drawing/2014/main" id="{F8E48241-893B-4A99-BAAE-41E74F54569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63" name="AutoShape 2891" descr="feature_arrow">
          <a:extLst>
            <a:ext uri="{FF2B5EF4-FFF2-40B4-BE49-F238E27FC236}">
              <a16:creationId xmlns:a16="http://schemas.microsoft.com/office/drawing/2014/main" id="{199F8874-9BF5-4AC9-BBE8-9905E3A0A20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64" name="AutoShape 2892" descr="feature_arrow">
          <a:extLst>
            <a:ext uri="{FF2B5EF4-FFF2-40B4-BE49-F238E27FC236}">
              <a16:creationId xmlns:a16="http://schemas.microsoft.com/office/drawing/2014/main" id="{4C0CB02F-AF36-464E-97A3-5BF02EC26AD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65" name="AutoShape 2893" descr="feature_arrow">
          <a:extLst>
            <a:ext uri="{FF2B5EF4-FFF2-40B4-BE49-F238E27FC236}">
              <a16:creationId xmlns:a16="http://schemas.microsoft.com/office/drawing/2014/main" id="{9AF3DE22-DBBB-407A-9796-E5EA435BF0A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66" name="AutoShape 2866" descr="feature_arrow">
          <a:extLst>
            <a:ext uri="{FF2B5EF4-FFF2-40B4-BE49-F238E27FC236}">
              <a16:creationId xmlns:a16="http://schemas.microsoft.com/office/drawing/2014/main" id="{620DE9A4-25C8-4560-8CA3-6D57C854375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67" name="AutoShape 2867" descr="feature_arrow">
          <a:extLst>
            <a:ext uri="{FF2B5EF4-FFF2-40B4-BE49-F238E27FC236}">
              <a16:creationId xmlns:a16="http://schemas.microsoft.com/office/drawing/2014/main" id="{1F224B6C-4A4A-4931-97DF-075BEFF52D5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68" name="AutoShape 2868" descr="feature_arrow">
          <a:extLst>
            <a:ext uri="{FF2B5EF4-FFF2-40B4-BE49-F238E27FC236}">
              <a16:creationId xmlns:a16="http://schemas.microsoft.com/office/drawing/2014/main" id="{6919AFF5-9A96-4F54-B6BC-CD04B057D0F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69" name="AutoShape 2869" descr="feature_arrow">
          <a:extLst>
            <a:ext uri="{FF2B5EF4-FFF2-40B4-BE49-F238E27FC236}">
              <a16:creationId xmlns:a16="http://schemas.microsoft.com/office/drawing/2014/main" id="{C7952500-D2B4-4E7C-9581-6D58A9A5DA3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70" name="AutoShape 2870" descr="feature_arrow">
          <a:extLst>
            <a:ext uri="{FF2B5EF4-FFF2-40B4-BE49-F238E27FC236}">
              <a16:creationId xmlns:a16="http://schemas.microsoft.com/office/drawing/2014/main" id="{0F378B3D-AA5C-46DA-BAD0-3DA4FAADCBC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71" name="AutoShape 2871" descr="feature_arrow">
          <a:extLst>
            <a:ext uri="{FF2B5EF4-FFF2-40B4-BE49-F238E27FC236}">
              <a16:creationId xmlns:a16="http://schemas.microsoft.com/office/drawing/2014/main" id="{05D7F859-3E80-4B88-B2F8-C734860A9BE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72" name="AutoShape 2872" descr="feature_arrow">
          <a:extLst>
            <a:ext uri="{FF2B5EF4-FFF2-40B4-BE49-F238E27FC236}">
              <a16:creationId xmlns:a16="http://schemas.microsoft.com/office/drawing/2014/main" id="{CC99C774-D574-4A6F-978B-4AD3ED768C4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73" name="AutoShape 2873" descr="feature_arrow">
          <a:extLst>
            <a:ext uri="{FF2B5EF4-FFF2-40B4-BE49-F238E27FC236}">
              <a16:creationId xmlns:a16="http://schemas.microsoft.com/office/drawing/2014/main" id="{3B947A50-4DB6-48B2-8C31-F6468A14903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74" name="AutoShape 2874" descr="feature_arrow">
          <a:extLst>
            <a:ext uri="{FF2B5EF4-FFF2-40B4-BE49-F238E27FC236}">
              <a16:creationId xmlns:a16="http://schemas.microsoft.com/office/drawing/2014/main" id="{87521647-6AE5-417C-8FC8-6426324DC5B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75" name="AutoShape 2875" descr="feature_arrow">
          <a:extLst>
            <a:ext uri="{FF2B5EF4-FFF2-40B4-BE49-F238E27FC236}">
              <a16:creationId xmlns:a16="http://schemas.microsoft.com/office/drawing/2014/main" id="{24A68336-84FE-4B76-92EA-5C143356F95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76" name="AutoShape 2876" descr="feature_arrow">
          <a:extLst>
            <a:ext uri="{FF2B5EF4-FFF2-40B4-BE49-F238E27FC236}">
              <a16:creationId xmlns:a16="http://schemas.microsoft.com/office/drawing/2014/main" id="{60C8E750-A0A3-4442-AC32-84BD5C10DA4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77" name="AutoShape 2877" descr="feature_arrow">
          <a:extLst>
            <a:ext uri="{FF2B5EF4-FFF2-40B4-BE49-F238E27FC236}">
              <a16:creationId xmlns:a16="http://schemas.microsoft.com/office/drawing/2014/main" id="{C3897319-ACD6-4205-A2DB-0C7ED0B07D8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78" name="AutoShape 2878" descr="feature_arrow">
          <a:extLst>
            <a:ext uri="{FF2B5EF4-FFF2-40B4-BE49-F238E27FC236}">
              <a16:creationId xmlns:a16="http://schemas.microsoft.com/office/drawing/2014/main" id="{E1D606E3-CB61-4D22-AAEE-0D0B53E2B6D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79" name="AutoShape 2879" descr="feature_arrow">
          <a:extLst>
            <a:ext uri="{FF2B5EF4-FFF2-40B4-BE49-F238E27FC236}">
              <a16:creationId xmlns:a16="http://schemas.microsoft.com/office/drawing/2014/main" id="{D5FEC3FB-DED1-4569-A131-84B95358B09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80" name="AutoShape 2880" descr="feature_arrow">
          <a:extLst>
            <a:ext uri="{FF2B5EF4-FFF2-40B4-BE49-F238E27FC236}">
              <a16:creationId xmlns:a16="http://schemas.microsoft.com/office/drawing/2014/main" id="{9E855352-3C3D-46B5-9456-5B4EED247A4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81" name="AutoShape 2881" descr="feature_arrow">
          <a:extLst>
            <a:ext uri="{FF2B5EF4-FFF2-40B4-BE49-F238E27FC236}">
              <a16:creationId xmlns:a16="http://schemas.microsoft.com/office/drawing/2014/main" id="{3E04DD8A-B5B5-42A5-9336-B4C443A8BCD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82" name="AutoShape 2882" descr="feature_arrow">
          <a:extLst>
            <a:ext uri="{FF2B5EF4-FFF2-40B4-BE49-F238E27FC236}">
              <a16:creationId xmlns:a16="http://schemas.microsoft.com/office/drawing/2014/main" id="{42A8B64F-9BD4-4C89-BD58-EAB46171EAF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83" name="AutoShape 2883" descr="feature_arrow">
          <a:extLst>
            <a:ext uri="{FF2B5EF4-FFF2-40B4-BE49-F238E27FC236}">
              <a16:creationId xmlns:a16="http://schemas.microsoft.com/office/drawing/2014/main" id="{49430E88-614E-4A36-B239-B939D0026AD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84" name="AutoShape 2884" descr="feature_arrow">
          <a:extLst>
            <a:ext uri="{FF2B5EF4-FFF2-40B4-BE49-F238E27FC236}">
              <a16:creationId xmlns:a16="http://schemas.microsoft.com/office/drawing/2014/main" id="{5387FC8A-BA74-4667-9CCA-8D7EF57B37C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85" name="AutoShape 2885" descr="feature_arrow">
          <a:extLst>
            <a:ext uri="{FF2B5EF4-FFF2-40B4-BE49-F238E27FC236}">
              <a16:creationId xmlns:a16="http://schemas.microsoft.com/office/drawing/2014/main" id="{05F21651-3719-4E79-BA7D-F08008EA438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86" name="AutoShape 2886" descr="feature_arrow">
          <a:extLst>
            <a:ext uri="{FF2B5EF4-FFF2-40B4-BE49-F238E27FC236}">
              <a16:creationId xmlns:a16="http://schemas.microsoft.com/office/drawing/2014/main" id="{E7B28913-B326-44B4-A150-4CDDD6B58AD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87" name="AutoShape 2887" descr="feature_arrow">
          <a:extLst>
            <a:ext uri="{FF2B5EF4-FFF2-40B4-BE49-F238E27FC236}">
              <a16:creationId xmlns:a16="http://schemas.microsoft.com/office/drawing/2014/main" id="{3AB3D378-199E-4BE9-91B9-E650FC99814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88" name="AutoShape 2888" descr="feature_arrow">
          <a:extLst>
            <a:ext uri="{FF2B5EF4-FFF2-40B4-BE49-F238E27FC236}">
              <a16:creationId xmlns:a16="http://schemas.microsoft.com/office/drawing/2014/main" id="{FC386BA8-6B5A-4702-9DC9-1A2CA56D703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89" name="AutoShape 2889" descr="feature_arrow">
          <a:extLst>
            <a:ext uri="{FF2B5EF4-FFF2-40B4-BE49-F238E27FC236}">
              <a16:creationId xmlns:a16="http://schemas.microsoft.com/office/drawing/2014/main" id="{0AAA9F6E-4FA0-432A-AE6A-45B159A0503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90" name="AutoShape 2890" descr="feature_arrow">
          <a:extLst>
            <a:ext uri="{FF2B5EF4-FFF2-40B4-BE49-F238E27FC236}">
              <a16:creationId xmlns:a16="http://schemas.microsoft.com/office/drawing/2014/main" id="{01929DBE-E546-4FB2-89ED-4D8D6AC0CAF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91" name="AutoShape 2891" descr="feature_arrow">
          <a:extLst>
            <a:ext uri="{FF2B5EF4-FFF2-40B4-BE49-F238E27FC236}">
              <a16:creationId xmlns:a16="http://schemas.microsoft.com/office/drawing/2014/main" id="{3616D126-F275-42B6-BEF8-BCABB77CEFB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92" name="AutoShape 2892" descr="feature_arrow">
          <a:extLst>
            <a:ext uri="{FF2B5EF4-FFF2-40B4-BE49-F238E27FC236}">
              <a16:creationId xmlns:a16="http://schemas.microsoft.com/office/drawing/2014/main" id="{3CFC6352-0CBF-4A6A-93D0-B8B743EAB91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93" name="AutoShape 2893" descr="feature_arrow">
          <a:extLst>
            <a:ext uri="{FF2B5EF4-FFF2-40B4-BE49-F238E27FC236}">
              <a16:creationId xmlns:a16="http://schemas.microsoft.com/office/drawing/2014/main" id="{DD0F7425-661E-404C-83D1-DE17AEBE18B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94" name="AutoShape 2866" descr="feature_arrow">
          <a:extLst>
            <a:ext uri="{FF2B5EF4-FFF2-40B4-BE49-F238E27FC236}">
              <a16:creationId xmlns:a16="http://schemas.microsoft.com/office/drawing/2014/main" id="{E9694691-76D2-4EBE-B932-0AFBE120D21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95" name="AutoShape 2867" descr="feature_arrow">
          <a:extLst>
            <a:ext uri="{FF2B5EF4-FFF2-40B4-BE49-F238E27FC236}">
              <a16:creationId xmlns:a16="http://schemas.microsoft.com/office/drawing/2014/main" id="{9B7B42F1-94AB-4408-8051-8C0387BB9A0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96" name="AutoShape 2868" descr="feature_arrow">
          <a:extLst>
            <a:ext uri="{FF2B5EF4-FFF2-40B4-BE49-F238E27FC236}">
              <a16:creationId xmlns:a16="http://schemas.microsoft.com/office/drawing/2014/main" id="{9F81BD7E-56D8-4130-9FEB-1703F20A65C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97" name="AutoShape 2869" descr="feature_arrow">
          <a:extLst>
            <a:ext uri="{FF2B5EF4-FFF2-40B4-BE49-F238E27FC236}">
              <a16:creationId xmlns:a16="http://schemas.microsoft.com/office/drawing/2014/main" id="{FF11FEA2-822C-4CA0-8200-353C2CA2CED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98" name="AutoShape 2870" descr="feature_arrow">
          <a:extLst>
            <a:ext uri="{FF2B5EF4-FFF2-40B4-BE49-F238E27FC236}">
              <a16:creationId xmlns:a16="http://schemas.microsoft.com/office/drawing/2014/main" id="{66077AF3-0835-41D2-941A-0C8FB68BA17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399" name="AutoShape 2871" descr="feature_arrow">
          <a:extLst>
            <a:ext uri="{FF2B5EF4-FFF2-40B4-BE49-F238E27FC236}">
              <a16:creationId xmlns:a16="http://schemas.microsoft.com/office/drawing/2014/main" id="{D608802E-77CC-4537-8B18-B52C0BA54A6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00" name="AutoShape 2872" descr="feature_arrow">
          <a:extLst>
            <a:ext uri="{FF2B5EF4-FFF2-40B4-BE49-F238E27FC236}">
              <a16:creationId xmlns:a16="http://schemas.microsoft.com/office/drawing/2014/main" id="{D3CF410A-3A51-4754-A7F6-2F7378C3467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01" name="AutoShape 2873" descr="feature_arrow">
          <a:extLst>
            <a:ext uri="{FF2B5EF4-FFF2-40B4-BE49-F238E27FC236}">
              <a16:creationId xmlns:a16="http://schemas.microsoft.com/office/drawing/2014/main" id="{1E12EF80-9C48-493F-BDF4-E55073DD395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02" name="AutoShape 2874" descr="feature_arrow">
          <a:extLst>
            <a:ext uri="{FF2B5EF4-FFF2-40B4-BE49-F238E27FC236}">
              <a16:creationId xmlns:a16="http://schemas.microsoft.com/office/drawing/2014/main" id="{204DD0B9-B77A-4111-BCCD-EE8EAE78CA2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03" name="AutoShape 2875" descr="feature_arrow">
          <a:extLst>
            <a:ext uri="{FF2B5EF4-FFF2-40B4-BE49-F238E27FC236}">
              <a16:creationId xmlns:a16="http://schemas.microsoft.com/office/drawing/2014/main" id="{109340E9-1312-4FEA-A8AD-4B4F11EDC5C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04" name="AutoShape 2876" descr="feature_arrow">
          <a:extLst>
            <a:ext uri="{FF2B5EF4-FFF2-40B4-BE49-F238E27FC236}">
              <a16:creationId xmlns:a16="http://schemas.microsoft.com/office/drawing/2014/main" id="{DD692E0A-E6BA-4DD0-9951-4DE50A900B3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05" name="AutoShape 2877" descr="feature_arrow">
          <a:extLst>
            <a:ext uri="{FF2B5EF4-FFF2-40B4-BE49-F238E27FC236}">
              <a16:creationId xmlns:a16="http://schemas.microsoft.com/office/drawing/2014/main" id="{1F816169-C63C-4BDB-B665-1FD2D3EEBEE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06" name="AutoShape 2878" descr="feature_arrow">
          <a:extLst>
            <a:ext uri="{FF2B5EF4-FFF2-40B4-BE49-F238E27FC236}">
              <a16:creationId xmlns:a16="http://schemas.microsoft.com/office/drawing/2014/main" id="{EF607A4C-A051-4491-9604-7413A158AAD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07" name="AutoShape 2879" descr="feature_arrow">
          <a:extLst>
            <a:ext uri="{FF2B5EF4-FFF2-40B4-BE49-F238E27FC236}">
              <a16:creationId xmlns:a16="http://schemas.microsoft.com/office/drawing/2014/main" id="{CC87A601-02DF-419C-B897-06AFA4314C2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08" name="AutoShape 2880" descr="feature_arrow">
          <a:extLst>
            <a:ext uri="{FF2B5EF4-FFF2-40B4-BE49-F238E27FC236}">
              <a16:creationId xmlns:a16="http://schemas.microsoft.com/office/drawing/2014/main" id="{BD4B0883-72F7-4BDA-819E-54BAB4471BD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09" name="AutoShape 2881" descr="feature_arrow">
          <a:extLst>
            <a:ext uri="{FF2B5EF4-FFF2-40B4-BE49-F238E27FC236}">
              <a16:creationId xmlns:a16="http://schemas.microsoft.com/office/drawing/2014/main" id="{4E1FC8C2-87FB-42C8-879A-B792A45FE9E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10" name="AutoShape 2882" descr="feature_arrow">
          <a:extLst>
            <a:ext uri="{FF2B5EF4-FFF2-40B4-BE49-F238E27FC236}">
              <a16:creationId xmlns:a16="http://schemas.microsoft.com/office/drawing/2014/main" id="{37FBAAC5-CB66-49B8-8C62-590DA9939D3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11" name="AutoShape 2883" descr="feature_arrow">
          <a:extLst>
            <a:ext uri="{FF2B5EF4-FFF2-40B4-BE49-F238E27FC236}">
              <a16:creationId xmlns:a16="http://schemas.microsoft.com/office/drawing/2014/main" id="{D58011D4-ADD2-4822-9225-84F7B9F3BFE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12" name="AutoShape 2884" descr="feature_arrow">
          <a:extLst>
            <a:ext uri="{FF2B5EF4-FFF2-40B4-BE49-F238E27FC236}">
              <a16:creationId xmlns:a16="http://schemas.microsoft.com/office/drawing/2014/main" id="{E329FA60-D590-48BB-9261-280835FE32B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13" name="AutoShape 2885" descr="feature_arrow">
          <a:extLst>
            <a:ext uri="{FF2B5EF4-FFF2-40B4-BE49-F238E27FC236}">
              <a16:creationId xmlns:a16="http://schemas.microsoft.com/office/drawing/2014/main" id="{B277E154-E1F8-4275-A71E-3CC828EB260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14" name="AutoShape 2886" descr="feature_arrow">
          <a:extLst>
            <a:ext uri="{FF2B5EF4-FFF2-40B4-BE49-F238E27FC236}">
              <a16:creationId xmlns:a16="http://schemas.microsoft.com/office/drawing/2014/main" id="{9A224A5B-9B63-4B73-A3F9-96488809A9F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15" name="AutoShape 2887" descr="feature_arrow">
          <a:extLst>
            <a:ext uri="{FF2B5EF4-FFF2-40B4-BE49-F238E27FC236}">
              <a16:creationId xmlns:a16="http://schemas.microsoft.com/office/drawing/2014/main" id="{2E01987A-1D87-45C0-B831-4662A0FCD81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16" name="AutoShape 2888" descr="feature_arrow">
          <a:extLst>
            <a:ext uri="{FF2B5EF4-FFF2-40B4-BE49-F238E27FC236}">
              <a16:creationId xmlns:a16="http://schemas.microsoft.com/office/drawing/2014/main" id="{EF6AC1B3-8816-46DC-B669-BF7746B58DE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17" name="AutoShape 2889" descr="feature_arrow">
          <a:extLst>
            <a:ext uri="{FF2B5EF4-FFF2-40B4-BE49-F238E27FC236}">
              <a16:creationId xmlns:a16="http://schemas.microsoft.com/office/drawing/2014/main" id="{3A108A76-F9E5-494E-B30C-B0D907D230B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18" name="AutoShape 2890" descr="feature_arrow">
          <a:extLst>
            <a:ext uri="{FF2B5EF4-FFF2-40B4-BE49-F238E27FC236}">
              <a16:creationId xmlns:a16="http://schemas.microsoft.com/office/drawing/2014/main" id="{FB2319E3-F224-4154-8275-51D16F1D929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19" name="AutoShape 2891" descr="feature_arrow">
          <a:extLst>
            <a:ext uri="{FF2B5EF4-FFF2-40B4-BE49-F238E27FC236}">
              <a16:creationId xmlns:a16="http://schemas.microsoft.com/office/drawing/2014/main" id="{DE5FE8B4-B4CC-43D9-99FB-D2544249121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20" name="AutoShape 2892" descr="feature_arrow">
          <a:extLst>
            <a:ext uri="{FF2B5EF4-FFF2-40B4-BE49-F238E27FC236}">
              <a16:creationId xmlns:a16="http://schemas.microsoft.com/office/drawing/2014/main" id="{38ED8961-7A8A-4AC8-A84B-4B82A8AD341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421" name="AutoShape 2893" descr="feature_arrow">
          <a:extLst>
            <a:ext uri="{FF2B5EF4-FFF2-40B4-BE49-F238E27FC236}">
              <a16:creationId xmlns:a16="http://schemas.microsoft.com/office/drawing/2014/main" id="{3BF4A907-709B-4816-92CA-F40B847E9BA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22" name="AutoShape 2866" descr="feature_arrow">
          <a:extLst>
            <a:ext uri="{FF2B5EF4-FFF2-40B4-BE49-F238E27FC236}">
              <a16:creationId xmlns:a16="http://schemas.microsoft.com/office/drawing/2014/main" id="{A82F823D-A279-4731-8770-DC5522813E63}"/>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23" name="AutoShape 2867" descr="feature_arrow">
          <a:extLst>
            <a:ext uri="{FF2B5EF4-FFF2-40B4-BE49-F238E27FC236}">
              <a16:creationId xmlns:a16="http://schemas.microsoft.com/office/drawing/2014/main" id="{BC222DEB-9626-4049-8F82-CCDA5EFE421A}"/>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24" name="AutoShape 2868" descr="feature_arrow">
          <a:extLst>
            <a:ext uri="{FF2B5EF4-FFF2-40B4-BE49-F238E27FC236}">
              <a16:creationId xmlns:a16="http://schemas.microsoft.com/office/drawing/2014/main" id="{98940366-5E1F-420B-85C2-C409AFE1DC2D}"/>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25" name="AutoShape 2869" descr="feature_arrow">
          <a:extLst>
            <a:ext uri="{FF2B5EF4-FFF2-40B4-BE49-F238E27FC236}">
              <a16:creationId xmlns:a16="http://schemas.microsoft.com/office/drawing/2014/main" id="{59317309-B545-4AB5-BF61-08B5587D5ED0}"/>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26" name="AutoShape 2870" descr="feature_arrow">
          <a:extLst>
            <a:ext uri="{FF2B5EF4-FFF2-40B4-BE49-F238E27FC236}">
              <a16:creationId xmlns:a16="http://schemas.microsoft.com/office/drawing/2014/main" id="{3D8391F4-61F7-43BF-81DC-763DB0159A62}"/>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27" name="AutoShape 2871" descr="feature_arrow">
          <a:extLst>
            <a:ext uri="{FF2B5EF4-FFF2-40B4-BE49-F238E27FC236}">
              <a16:creationId xmlns:a16="http://schemas.microsoft.com/office/drawing/2014/main" id="{66938339-AC6E-438C-9742-74D1071A44C4}"/>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28" name="AutoShape 2872" descr="feature_arrow">
          <a:extLst>
            <a:ext uri="{FF2B5EF4-FFF2-40B4-BE49-F238E27FC236}">
              <a16:creationId xmlns:a16="http://schemas.microsoft.com/office/drawing/2014/main" id="{5546B811-CCB1-4FA3-84CD-975CA358266C}"/>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29" name="AutoShape 2873" descr="feature_arrow">
          <a:extLst>
            <a:ext uri="{FF2B5EF4-FFF2-40B4-BE49-F238E27FC236}">
              <a16:creationId xmlns:a16="http://schemas.microsoft.com/office/drawing/2014/main" id="{67A454AC-175A-4434-8B7E-9BEEAF4DBB6C}"/>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30" name="AutoShape 2874" descr="feature_arrow">
          <a:extLst>
            <a:ext uri="{FF2B5EF4-FFF2-40B4-BE49-F238E27FC236}">
              <a16:creationId xmlns:a16="http://schemas.microsoft.com/office/drawing/2014/main" id="{E94B626D-0D1C-407E-A2E1-72421012600E}"/>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31" name="AutoShape 2875" descr="feature_arrow">
          <a:extLst>
            <a:ext uri="{FF2B5EF4-FFF2-40B4-BE49-F238E27FC236}">
              <a16:creationId xmlns:a16="http://schemas.microsoft.com/office/drawing/2014/main" id="{BBA2C08F-ECA1-4E74-907A-623B442A3554}"/>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32" name="AutoShape 2876" descr="feature_arrow">
          <a:extLst>
            <a:ext uri="{FF2B5EF4-FFF2-40B4-BE49-F238E27FC236}">
              <a16:creationId xmlns:a16="http://schemas.microsoft.com/office/drawing/2014/main" id="{D915BF0F-F412-464C-9153-2793F79D02DA}"/>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33" name="AutoShape 2877" descr="feature_arrow">
          <a:extLst>
            <a:ext uri="{FF2B5EF4-FFF2-40B4-BE49-F238E27FC236}">
              <a16:creationId xmlns:a16="http://schemas.microsoft.com/office/drawing/2014/main" id="{E9EB2733-AD9E-456E-9448-99695794B549}"/>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34" name="AutoShape 2878" descr="feature_arrow">
          <a:extLst>
            <a:ext uri="{FF2B5EF4-FFF2-40B4-BE49-F238E27FC236}">
              <a16:creationId xmlns:a16="http://schemas.microsoft.com/office/drawing/2014/main" id="{2CCE3C7A-9E45-4302-ADE6-B1B61FAC7DD0}"/>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35" name="AutoShape 2879" descr="feature_arrow">
          <a:extLst>
            <a:ext uri="{FF2B5EF4-FFF2-40B4-BE49-F238E27FC236}">
              <a16:creationId xmlns:a16="http://schemas.microsoft.com/office/drawing/2014/main" id="{FCA4DEED-9A79-4914-AC37-EFF7E6E048FA}"/>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36" name="AutoShape 2880" descr="feature_arrow">
          <a:extLst>
            <a:ext uri="{FF2B5EF4-FFF2-40B4-BE49-F238E27FC236}">
              <a16:creationId xmlns:a16="http://schemas.microsoft.com/office/drawing/2014/main" id="{A73153A2-CC38-4CFF-98DF-212B8DBB520D}"/>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37" name="AutoShape 2881" descr="feature_arrow">
          <a:extLst>
            <a:ext uri="{FF2B5EF4-FFF2-40B4-BE49-F238E27FC236}">
              <a16:creationId xmlns:a16="http://schemas.microsoft.com/office/drawing/2014/main" id="{806486ED-D6FF-4088-AB1D-0F3674B852A7}"/>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38" name="AutoShape 2882" descr="feature_arrow">
          <a:extLst>
            <a:ext uri="{FF2B5EF4-FFF2-40B4-BE49-F238E27FC236}">
              <a16:creationId xmlns:a16="http://schemas.microsoft.com/office/drawing/2014/main" id="{D02949C2-737F-455F-B4B3-D5709AF3A9B3}"/>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39" name="AutoShape 2883" descr="feature_arrow">
          <a:extLst>
            <a:ext uri="{FF2B5EF4-FFF2-40B4-BE49-F238E27FC236}">
              <a16:creationId xmlns:a16="http://schemas.microsoft.com/office/drawing/2014/main" id="{4FCC3016-40AB-4EBF-B7C6-C5113C9B5C62}"/>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40" name="AutoShape 2884" descr="feature_arrow">
          <a:extLst>
            <a:ext uri="{FF2B5EF4-FFF2-40B4-BE49-F238E27FC236}">
              <a16:creationId xmlns:a16="http://schemas.microsoft.com/office/drawing/2014/main" id="{9DFD099A-F28A-4CBC-920D-56A00521EEC9}"/>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41" name="AutoShape 2885" descr="feature_arrow">
          <a:extLst>
            <a:ext uri="{FF2B5EF4-FFF2-40B4-BE49-F238E27FC236}">
              <a16:creationId xmlns:a16="http://schemas.microsoft.com/office/drawing/2014/main" id="{AC7201CA-3861-4E17-AA99-44D0F1166FE6}"/>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42" name="AutoShape 2886" descr="feature_arrow">
          <a:extLst>
            <a:ext uri="{FF2B5EF4-FFF2-40B4-BE49-F238E27FC236}">
              <a16:creationId xmlns:a16="http://schemas.microsoft.com/office/drawing/2014/main" id="{DFB3CEEF-CEAB-4ED3-B135-0DD6FF2E1B67}"/>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43" name="AutoShape 2887" descr="feature_arrow">
          <a:extLst>
            <a:ext uri="{FF2B5EF4-FFF2-40B4-BE49-F238E27FC236}">
              <a16:creationId xmlns:a16="http://schemas.microsoft.com/office/drawing/2014/main" id="{309BCD3F-C791-4BBC-ABFB-9F5B5DE14602}"/>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44" name="AutoShape 2888" descr="feature_arrow">
          <a:extLst>
            <a:ext uri="{FF2B5EF4-FFF2-40B4-BE49-F238E27FC236}">
              <a16:creationId xmlns:a16="http://schemas.microsoft.com/office/drawing/2014/main" id="{0C45E4A3-97F4-4F10-9208-D8DFF25A1718}"/>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45" name="AutoShape 2889" descr="feature_arrow">
          <a:extLst>
            <a:ext uri="{FF2B5EF4-FFF2-40B4-BE49-F238E27FC236}">
              <a16:creationId xmlns:a16="http://schemas.microsoft.com/office/drawing/2014/main" id="{B191BD75-AE5F-49F4-B19A-55BD127CFF53}"/>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46" name="AutoShape 2890" descr="feature_arrow">
          <a:extLst>
            <a:ext uri="{FF2B5EF4-FFF2-40B4-BE49-F238E27FC236}">
              <a16:creationId xmlns:a16="http://schemas.microsoft.com/office/drawing/2014/main" id="{830BA1B9-EB08-4168-AA15-0B3E4D17B537}"/>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47" name="AutoShape 2891" descr="feature_arrow">
          <a:extLst>
            <a:ext uri="{FF2B5EF4-FFF2-40B4-BE49-F238E27FC236}">
              <a16:creationId xmlns:a16="http://schemas.microsoft.com/office/drawing/2014/main" id="{9EE9480F-F235-45A6-A54E-2BD5C4AD46BA}"/>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48" name="AutoShape 2892" descr="feature_arrow">
          <a:extLst>
            <a:ext uri="{FF2B5EF4-FFF2-40B4-BE49-F238E27FC236}">
              <a16:creationId xmlns:a16="http://schemas.microsoft.com/office/drawing/2014/main" id="{0E025C69-6E48-4CDC-AD51-BDC8B1F605EA}"/>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49" name="AutoShape 2893" descr="feature_arrow">
          <a:extLst>
            <a:ext uri="{FF2B5EF4-FFF2-40B4-BE49-F238E27FC236}">
              <a16:creationId xmlns:a16="http://schemas.microsoft.com/office/drawing/2014/main" id="{56067ADB-C373-4A2D-B38D-DAE15141D114}"/>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50" name="AutoShape 2866" descr="feature_arrow">
          <a:extLst>
            <a:ext uri="{FF2B5EF4-FFF2-40B4-BE49-F238E27FC236}">
              <a16:creationId xmlns:a16="http://schemas.microsoft.com/office/drawing/2014/main" id="{AF6DAA93-1809-484E-9245-A209EA8FF764}"/>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51" name="AutoShape 2867" descr="feature_arrow">
          <a:extLst>
            <a:ext uri="{FF2B5EF4-FFF2-40B4-BE49-F238E27FC236}">
              <a16:creationId xmlns:a16="http://schemas.microsoft.com/office/drawing/2014/main" id="{955D03A1-B48D-436F-B9BE-5EF60D89851C}"/>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52" name="AutoShape 2868" descr="feature_arrow">
          <a:extLst>
            <a:ext uri="{FF2B5EF4-FFF2-40B4-BE49-F238E27FC236}">
              <a16:creationId xmlns:a16="http://schemas.microsoft.com/office/drawing/2014/main" id="{D7D71710-18B9-4D2C-8D2A-D9BB44A95697}"/>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53" name="AutoShape 2869" descr="feature_arrow">
          <a:extLst>
            <a:ext uri="{FF2B5EF4-FFF2-40B4-BE49-F238E27FC236}">
              <a16:creationId xmlns:a16="http://schemas.microsoft.com/office/drawing/2014/main" id="{D9DBAB63-AB4E-4379-A684-A2AD03260804}"/>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54" name="AutoShape 2870" descr="feature_arrow">
          <a:extLst>
            <a:ext uri="{FF2B5EF4-FFF2-40B4-BE49-F238E27FC236}">
              <a16:creationId xmlns:a16="http://schemas.microsoft.com/office/drawing/2014/main" id="{E39273EC-2E63-4B0C-BB87-21F7DFCA57E0}"/>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55" name="AutoShape 2871" descr="feature_arrow">
          <a:extLst>
            <a:ext uri="{FF2B5EF4-FFF2-40B4-BE49-F238E27FC236}">
              <a16:creationId xmlns:a16="http://schemas.microsoft.com/office/drawing/2014/main" id="{0B076DE6-9911-4C8A-8D7A-2E48C57AB40F}"/>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56" name="AutoShape 2872" descr="feature_arrow">
          <a:extLst>
            <a:ext uri="{FF2B5EF4-FFF2-40B4-BE49-F238E27FC236}">
              <a16:creationId xmlns:a16="http://schemas.microsoft.com/office/drawing/2014/main" id="{FE5A2833-79D9-4532-BDAE-73FCB335078D}"/>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57" name="AutoShape 2873" descr="feature_arrow">
          <a:extLst>
            <a:ext uri="{FF2B5EF4-FFF2-40B4-BE49-F238E27FC236}">
              <a16:creationId xmlns:a16="http://schemas.microsoft.com/office/drawing/2014/main" id="{D1D41636-AAD4-44C9-8449-733E4F2FFE99}"/>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58" name="AutoShape 2874" descr="feature_arrow">
          <a:extLst>
            <a:ext uri="{FF2B5EF4-FFF2-40B4-BE49-F238E27FC236}">
              <a16:creationId xmlns:a16="http://schemas.microsoft.com/office/drawing/2014/main" id="{DF157B3C-9366-4FC8-ABEF-FD85B5899A90}"/>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59" name="AutoShape 2875" descr="feature_arrow">
          <a:extLst>
            <a:ext uri="{FF2B5EF4-FFF2-40B4-BE49-F238E27FC236}">
              <a16:creationId xmlns:a16="http://schemas.microsoft.com/office/drawing/2014/main" id="{AAC77EAA-74CE-46FD-AD9C-EBA666500310}"/>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60" name="AutoShape 2876" descr="feature_arrow">
          <a:extLst>
            <a:ext uri="{FF2B5EF4-FFF2-40B4-BE49-F238E27FC236}">
              <a16:creationId xmlns:a16="http://schemas.microsoft.com/office/drawing/2014/main" id="{A20D4957-12A0-41D6-8599-D027F9964D1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61" name="AutoShape 2877" descr="feature_arrow">
          <a:extLst>
            <a:ext uri="{FF2B5EF4-FFF2-40B4-BE49-F238E27FC236}">
              <a16:creationId xmlns:a16="http://schemas.microsoft.com/office/drawing/2014/main" id="{82FD8AD9-5885-43BF-8E8C-C36B07372594}"/>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62" name="AutoShape 2878" descr="feature_arrow">
          <a:extLst>
            <a:ext uri="{FF2B5EF4-FFF2-40B4-BE49-F238E27FC236}">
              <a16:creationId xmlns:a16="http://schemas.microsoft.com/office/drawing/2014/main" id="{42E107E2-9ABF-48B6-878E-D374BA66931F}"/>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63" name="AutoShape 2879" descr="feature_arrow">
          <a:extLst>
            <a:ext uri="{FF2B5EF4-FFF2-40B4-BE49-F238E27FC236}">
              <a16:creationId xmlns:a16="http://schemas.microsoft.com/office/drawing/2014/main" id="{6F808BCF-BA71-4722-8A74-14F9538E0E7B}"/>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64" name="AutoShape 2880" descr="feature_arrow">
          <a:extLst>
            <a:ext uri="{FF2B5EF4-FFF2-40B4-BE49-F238E27FC236}">
              <a16:creationId xmlns:a16="http://schemas.microsoft.com/office/drawing/2014/main" id="{1981D2F4-1AC3-438A-AC77-5A2E1DA314B3}"/>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65" name="AutoShape 2881" descr="feature_arrow">
          <a:extLst>
            <a:ext uri="{FF2B5EF4-FFF2-40B4-BE49-F238E27FC236}">
              <a16:creationId xmlns:a16="http://schemas.microsoft.com/office/drawing/2014/main" id="{5CA6544F-5FA2-4478-8A6F-C4501E9473F4}"/>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66" name="AutoShape 2882" descr="feature_arrow">
          <a:extLst>
            <a:ext uri="{FF2B5EF4-FFF2-40B4-BE49-F238E27FC236}">
              <a16:creationId xmlns:a16="http://schemas.microsoft.com/office/drawing/2014/main" id="{4BD82600-E63F-48B8-9E20-1EA53E1648A5}"/>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67" name="AutoShape 2883" descr="feature_arrow">
          <a:extLst>
            <a:ext uri="{FF2B5EF4-FFF2-40B4-BE49-F238E27FC236}">
              <a16:creationId xmlns:a16="http://schemas.microsoft.com/office/drawing/2014/main" id="{270397C0-D15B-49E7-BA53-6C3222D30101}"/>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68" name="AutoShape 2884" descr="feature_arrow">
          <a:extLst>
            <a:ext uri="{FF2B5EF4-FFF2-40B4-BE49-F238E27FC236}">
              <a16:creationId xmlns:a16="http://schemas.microsoft.com/office/drawing/2014/main" id="{D83D14B5-12F9-4DBC-AB48-EF34B92EB305}"/>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69" name="AutoShape 2885" descr="feature_arrow">
          <a:extLst>
            <a:ext uri="{FF2B5EF4-FFF2-40B4-BE49-F238E27FC236}">
              <a16:creationId xmlns:a16="http://schemas.microsoft.com/office/drawing/2014/main" id="{50BAD42E-6AE4-437D-9D67-1EBEBA48A2D0}"/>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70" name="AutoShape 2886" descr="feature_arrow">
          <a:extLst>
            <a:ext uri="{FF2B5EF4-FFF2-40B4-BE49-F238E27FC236}">
              <a16:creationId xmlns:a16="http://schemas.microsoft.com/office/drawing/2014/main" id="{EFE6A611-A501-4D33-863A-C290A4F49BDB}"/>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71" name="AutoShape 2887" descr="feature_arrow">
          <a:extLst>
            <a:ext uri="{FF2B5EF4-FFF2-40B4-BE49-F238E27FC236}">
              <a16:creationId xmlns:a16="http://schemas.microsoft.com/office/drawing/2014/main" id="{34612DAD-B010-48D2-A294-E34278AB4457}"/>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72" name="AutoShape 2888" descr="feature_arrow">
          <a:extLst>
            <a:ext uri="{FF2B5EF4-FFF2-40B4-BE49-F238E27FC236}">
              <a16:creationId xmlns:a16="http://schemas.microsoft.com/office/drawing/2014/main" id="{EA580637-2E21-43FC-8242-14D10DAD0E20}"/>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73" name="AutoShape 2889" descr="feature_arrow">
          <a:extLst>
            <a:ext uri="{FF2B5EF4-FFF2-40B4-BE49-F238E27FC236}">
              <a16:creationId xmlns:a16="http://schemas.microsoft.com/office/drawing/2014/main" id="{7C832CA3-CB75-41DD-B8F5-3DE59E425D8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74" name="AutoShape 2890" descr="feature_arrow">
          <a:extLst>
            <a:ext uri="{FF2B5EF4-FFF2-40B4-BE49-F238E27FC236}">
              <a16:creationId xmlns:a16="http://schemas.microsoft.com/office/drawing/2014/main" id="{CCF2D8DD-917F-42C1-AE05-C082252DC58E}"/>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75" name="AutoShape 2891" descr="feature_arrow">
          <a:extLst>
            <a:ext uri="{FF2B5EF4-FFF2-40B4-BE49-F238E27FC236}">
              <a16:creationId xmlns:a16="http://schemas.microsoft.com/office/drawing/2014/main" id="{7301BC17-A582-4903-A047-FF492C2C0823}"/>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76" name="AutoShape 2892" descr="feature_arrow">
          <a:extLst>
            <a:ext uri="{FF2B5EF4-FFF2-40B4-BE49-F238E27FC236}">
              <a16:creationId xmlns:a16="http://schemas.microsoft.com/office/drawing/2014/main" id="{DD3AD1F1-CF11-4A32-86DD-B1F27FEFFD6C}"/>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477" name="AutoShape 2893" descr="feature_arrow">
          <a:extLst>
            <a:ext uri="{FF2B5EF4-FFF2-40B4-BE49-F238E27FC236}">
              <a16:creationId xmlns:a16="http://schemas.microsoft.com/office/drawing/2014/main" id="{95591508-F23F-41A1-B766-06C48D96E116}"/>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78" name="AutoShape 2866" descr="feature_arrow">
          <a:extLst>
            <a:ext uri="{FF2B5EF4-FFF2-40B4-BE49-F238E27FC236}">
              <a16:creationId xmlns:a16="http://schemas.microsoft.com/office/drawing/2014/main" id="{102BF115-17E9-4009-AA5B-00EC98B6BCC8}"/>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79" name="AutoShape 2867" descr="feature_arrow">
          <a:extLst>
            <a:ext uri="{FF2B5EF4-FFF2-40B4-BE49-F238E27FC236}">
              <a16:creationId xmlns:a16="http://schemas.microsoft.com/office/drawing/2014/main" id="{152BB946-CB64-445E-A764-A9E8E099C9C9}"/>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80" name="AutoShape 2868" descr="feature_arrow">
          <a:extLst>
            <a:ext uri="{FF2B5EF4-FFF2-40B4-BE49-F238E27FC236}">
              <a16:creationId xmlns:a16="http://schemas.microsoft.com/office/drawing/2014/main" id="{3585A38A-F0A4-4F67-8B20-632570DD5F74}"/>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81" name="AutoShape 2869" descr="feature_arrow">
          <a:extLst>
            <a:ext uri="{FF2B5EF4-FFF2-40B4-BE49-F238E27FC236}">
              <a16:creationId xmlns:a16="http://schemas.microsoft.com/office/drawing/2014/main" id="{BB4CDDD6-5ECB-4684-BFD8-09DFDF7DD405}"/>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82" name="AutoShape 2870" descr="feature_arrow">
          <a:extLst>
            <a:ext uri="{FF2B5EF4-FFF2-40B4-BE49-F238E27FC236}">
              <a16:creationId xmlns:a16="http://schemas.microsoft.com/office/drawing/2014/main" id="{E5E68E0B-F9C6-4C21-BFEC-83A2C8D56541}"/>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83" name="AutoShape 2871" descr="feature_arrow">
          <a:extLst>
            <a:ext uri="{FF2B5EF4-FFF2-40B4-BE49-F238E27FC236}">
              <a16:creationId xmlns:a16="http://schemas.microsoft.com/office/drawing/2014/main" id="{0CAC4702-288C-4D2F-8F4F-1553990F0446}"/>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84" name="AutoShape 2872" descr="feature_arrow">
          <a:extLst>
            <a:ext uri="{FF2B5EF4-FFF2-40B4-BE49-F238E27FC236}">
              <a16:creationId xmlns:a16="http://schemas.microsoft.com/office/drawing/2014/main" id="{01BB8934-CD7E-464A-946C-AB4ACA62B178}"/>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85" name="AutoShape 2873" descr="feature_arrow">
          <a:extLst>
            <a:ext uri="{FF2B5EF4-FFF2-40B4-BE49-F238E27FC236}">
              <a16:creationId xmlns:a16="http://schemas.microsoft.com/office/drawing/2014/main" id="{693FEEBD-9103-4A7A-85EA-5C2C710FFFEC}"/>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86" name="AutoShape 2874" descr="feature_arrow">
          <a:extLst>
            <a:ext uri="{FF2B5EF4-FFF2-40B4-BE49-F238E27FC236}">
              <a16:creationId xmlns:a16="http://schemas.microsoft.com/office/drawing/2014/main" id="{C1922C48-DF6E-465A-A9C9-A9F9165CEE4B}"/>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87" name="AutoShape 2875" descr="feature_arrow">
          <a:extLst>
            <a:ext uri="{FF2B5EF4-FFF2-40B4-BE49-F238E27FC236}">
              <a16:creationId xmlns:a16="http://schemas.microsoft.com/office/drawing/2014/main" id="{C87861C8-4FF4-4D2C-8ADD-F08B245267C7}"/>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88" name="AutoShape 2876" descr="feature_arrow">
          <a:extLst>
            <a:ext uri="{FF2B5EF4-FFF2-40B4-BE49-F238E27FC236}">
              <a16:creationId xmlns:a16="http://schemas.microsoft.com/office/drawing/2014/main" id="{A57702B1-30E4-4D32-90C8-63CBAA32A2EC}"/>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89" name="AutoShape 2877" descr="feature_arrow">
          <a:extLst>
            <a:ext uri="{FF2B5EF4-FFF2-40B4-BE49-F238E27FC236}">
              <a16:creationId xmlns:a16="http://schemas.microsoft.com/office/drawing/2014/main" id="{210888E5-9A11-4B40-B3AF-61E907CEC5BF}"/>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90" name="AutoShape 2878" descr="feature_arrow">
          <a:extLst>
            <a:ext uri="{FF2B5EF4-FFF2-40B4-BE49-F238E27FC236}">
              <a16:creationId xmlns:a16="http://schemas.microsoft.com/office/drawing/2014/main" id="{FA22A323-C099-4D5D-A3AD-57D70CE7159D}"/>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91" name="AutoShape 2879" descr="feature_arrow">
          <a:extLst>
            <a:ext uri="{FF2B5EF4-FFF2-40B4-BE49-F238E27FC236}">
              <a16:creationId xmlns:a16="http://schemas.microsoft.com/office/drawing/2014/main" id="{A2FA7CC3-46F7-4012-A976-141CA71A3A7F}"/>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92" name="AutoShape 2880" descr="feature_arrow">
          <a:extLst>
            <a:ext uri="{FF2B5EF4-FFF2-40B4-BE49-F238E27FC236}">
              <a16:creationId xmlns:a16="http://schemas.microsoft.com/office/drawing/2014/main" id="{F69F6E58-D08C-4E7F-A5B3-286AF4567509}"/>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93" name="AutoShape 2881" descr="feature_arrow">
          <a:extLst>
            <a:ext uri="{FF2B5EF4-FFF2-40B4-BE49-F238E27FC236}">
              <a16:creationId xmlns:a16="http://schemas.microsoft.com/office/drawing/2014/main" id="{6BE616D5-F63A-4D07-9E03-D257BB72F405}"/>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94" name="AutoShape 2882" descr="feature_arrow">
          <a:extLst>
            <a:ext uri="{FF2B5EF4-FFF2-40B4-BE49-F238E27FC236}">
              <a16:creationId xmlns:a16="http://schemas.microsoft.com/office/drawing/2014/main" id="{BEB0C2A7-3810-488E-9193-B2A2AAC39418}"/>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95" name="AutoShape 2883" descr="feature_arrow">
          <a:extLst>
            <a:ext uri="{FF2B5EF4-FFF2-40B4-BE49-F238E27FC236}">
              <a16:creationId xmlns:a16="http://schemas.microsoft.com/office/drawing/2014/main" id="{D72C50E0-77AF-4935-9336-4DBB4CFC8DD0}"/>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96" name="AutoShape 2884" descr="feature_arrow">
          <a:extLst>
            <a:ext uri="{FF2B5EF4-FFF2-40B4-BE49-F238E27FC236}">
              <a16:creationId xmlns:a16="http://schemas.microsoft.com/office/drawing/2014/main" id="{DB3EE40A-0144-4108-A5A7-921E8F3C6B84}"/>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97" name="AutoShape 2885" descr="feature_arrow">
          <a:extLst>
            <a:ext uri="{FF2B5EF4-FFF2-40B4-BE49-F238E27FC236}">
              <a16:creationId xmlns:a16="http://schemas.microsoft.com/office/drawing/2014/main" id="{52819695-718D-491C-BF84-FB7F71C7AE5D}"/>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98" name="AutoShape 2886" descr="feature_arrow">
          <a:extLst>
            <a:ext uri="{FF2B5EF4-FFF2-40B4-BE49-F238E27FC236}">
              <a16:creationId xmlns:a16="http://schemas.microsoft.com/office/drawing/2014/main" id="{AB799C50-D577-44B9-AFFA-B6BF687A9ED6}"/>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499" name="AutoShape 2887" descr="feature_arrow">
          <a:extLst>
            <a:ext uri="{FF2B5EF4-FFF2-40B4-BE49-F238E27FC236}">
              <a16:creationId xmlns:a16="http://schemas.microsoft.com/office/drawing/2014/main" id="{B0B2ACBA-BB3F-4362-A4E3-EFA60C6C4292}"/>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500" name="AutoShape 2888" descr="feature_arrow">
          <a:extLst>
            <a:ext uri="{FF2B5EF4-FFF2-40B4-BE49-F238E27FC236}">
              <a16:creationId xmlns:a16="http://schemas.microsoft.com/office/drawing/2014/main" id="{31FCDD9F-D9C7-48D1-84CB-983785114B88}"/>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501" name="AutoShape 2889" descr="feature_arrow">
          <a:extLst>
            <a:ext uri="{FF2B5EF4-FFF2-40B4-BE49-F238E27FC236}">
              <a16:creationId xmlns:a16="http://schemas.microsoft.com/office/drawing/2014/main" id="{5084F9CD-C9DA-435C-9E75-5C804246C7C3}"/>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502" name="AutoShape 2890" descr="feature_arrow">
          <a:extLst>
            <a:ext uri="{FF2B5EF4-FFF2-40B4-BE49-F238E27FC236}">
              <a16:creationId xmlns:a16="http://schemas.microsoft.com/office/drawing/2014/main" id="{C7A3E0AC-F561-43CC-84EB-B224277D0519}"/>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503" name="AutoShape 2891" descr="feature_arrow">
          <a:extLst>
            <a:ext uri="{FF2B5EF4-FFF2-40B4-BE49-F238E27FC236}">
              <a16:creationId xmlns:a16="http://schemas.microsoft.com/office/drawing/2014/main" id="{B147584E-A1BF-4EFD-9218-045683AB5367}"/>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504" name="AutoShape 2892" descr="feature_arrow">
          <a:extLst>
            <a:ext uri="{FF2B5EF4-FFF2-40B4-BE49-F238E27FC236}">
              <a16:creationId xmlns:a16="http://schemas.microsoft.com/office/drawing/2014/main" id="{EE4DCF5E-00F6-44DD-AD1F-8547369F3794}"/>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77</xdr:row>
      <xdr:rowOff>0</xdr:rowOff>
    </xdr:from>
    <xdr:ext cx="76200" cy="38100"/>
    <xdr:sp macro="" textlink="">
      <xdr:nvSpPr>
        <xdr:cNvPr id="1505" name="AutoShape 2893" descr="feature_arrow">
          <a:extLst>
            <a:ext uri="{FF2B5EF4-FFF2-40B4-BE49-F238E27FC236}">
              <a16:creationId xmlns:a16="http://schemas.microsoft.com/office/drawing/2014/main" id="{8EDE1DB4-BC8F-4CAD-9B46-88CDBA5D4DC7}"/>
            </a:ext>
          </a:extLst>
        </xdr:cNvPr>
        <xdr:cNvSpPr>
          <a:spLocks noChangeAspect="1" noChangeArrowheads="1"/>
        </xdr:cNvSpPr>
      </xdr:nvSpPr>
      <xdr:spPr bwMode="auto">
        <a:xfrm>
          <a:off x="601980" y="197205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06" name="AutoShape 2810" descr="feature_arrow">
          <a:extLst>
            <a:ext uri="{FF2B5EF4-FFF2-40B4-BE49-F238E27FC236}">
              <a16:creationId xmlns:a16="http://schemas.microsoft.com/office/drawing/2014/main" id="{0A423411-1F62-4CA0-9794-C501FCCA7159}"/>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07" name="AutoShape 2811" descr="feature_arrow">
          <a:extLst>
            <a:ext uri="{FF2B5EF4-FFF2-40B4-BE49-F238E27FC236}">
              <a16:creationId xmlns:a16="http://schemas.microsoft.com/office/drawing/2014/main" id="{5DAC8E42-F279-4BCD-AE98-599BFED61C68}"/>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08" name="AutoShape 2812" descr="feature_arrow">
          <a:extLst>
            <a:ext uri="{FF2B5EF4-FFF2-40B4-BE49-F238E27FC236}">
              <a16:creationId xmlns:a16="http://schemas.microsoft.com/office/drawing/2014/main" id="{08CA33F6-390B-439A-9B06-BE946B281D1B}"/>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09" name="AutoShape 2813" descr="feature_arrow">
          <a:extLst>
            <a:ext uri="{FF2B5EF4-FFF2-40B4-BE49-F238E27FC236}">
              <a16:creationId xmlns:a16="http://schemas.microsoft.com/office/drawing/2014/main" id="{1D946CA8-72C2-448C-98E1-D46E15A45F74}"/>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10" name="AutoShape 2814" descr="feature_arrow">
          <a:extLst>
            <a:ext uri="{FF2B5EF4-FFF2-40B4-BE49-F238E27FC236}">
              <a16:creationId xmlns:a16="http://schemas.microsoft.com/office/drawing/2014/main" id="{C7E65930-CAD1-4AF5-836B-B404E932D21A}"/>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11" name="AutoShape 2815" descr="feature_arrow">
          <a:extLst>
            <a:ext uri="{FF2B5EF4-FFF2-40B4-BE49-F238E27FC236}">
              <a16:creationId xmlns:a16="http://schemas.microsoft.com/office/drawing/2014/main" id="{9E17FD4B-857F-4371-8864-FBC878228F21}"/>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12" name="AutoShape 2816" descr="feature_arrow">
          <a:extLst>
            <a:ext uri="{FF2B5EF4-FFF2-40B4-BE49-F238E27FC236}">
              <a16:creationId xmlns:a16="http://schemas.microsoft.com/office/drawing/2014/main" id="{4874709A-77B0-448B-9791-6CBC02CF0631}"/>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13" name="AutoShape 2817" descr="feature_arrow">
          <a:extLst>
            <a:ext uri="{FF2B5EF4-FFF2-40B4-BE49-F238E27FC236}">
              <a16:creationId xmlns:a16="http://schemas.microsoft.com/office/drawing/2014/main" id="{3F5CDED3-5F9C-4432-B9D8-34B76B13DD0E}"/>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14" name="AutoShape 2818" descr="feature_arrow">
          <a:extLst>
            <a:ext uri="{FF2B5EF4-FFF2-40B4-BE49-F238E27FC236}">
              <a16:creationId xmlns:a16="http://schemas.microsoft.com/office/drawing/2014/main" id="{12A37A87-DEE7-414F-A706-E85BFDE346F0}"/>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15" name="AutoShape 2819" descr="feature_arrow">
          <a:extLst>
            <a:ext uri="{FF2B5EF4-FFF2-40B4-BE49-F238E27FC236}">
              <a16:creationId xmlns:a16="http://schemas.microsoft.com/office/drawing/2014/main" id="{E8050A12-6516-42EC-96A3-DD78B7D02788}"/>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16" name="AutoShape 2820" descr="feature_arrow">
          <a:extLst>
            <a:ext uri="{FF2B5EF4-FFF2-40B4-BE49-F238E27FC236}">
              <a16:creationId xmlns:a16="http://schemas.microsoft.com/office/drawing/2014/main" id="{0AB2BEDB-A5AE-4D9D-BFF2-B0E93939E60A}"/>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17" name="AutoShape 2821" descr="feature_arrow">
          <a:extLst>
            <a:ext uri="{FF2B5EF4-FFF2-40B4-BE49-F238E27FC236}">
              <a16:creationId xmlns:a16="http://schemas.microsoft.com/office/drawing/2014/main" id="{D6A2B7DF-1128-4730-8F8D-4DCD2AEE4F92}"/>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18" name="AutoShape 2822" descr="feature_arrow">
          <a:extLst>
            <a:ext uri="{FF2B5EF4-FFF2-40B4-BE49-F238E27FC236}">
              <a16:creationId xmlns:a16="http://schemas.microsoft.com/office/drawing/2014/main" id="{A0201759-D21D-4C01-8516-845E88156C92}"/>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19" name="AutoShape 2823" descr="feature_arrow">
          <a:extLst>
            <a:ext uri="{FF2B5EF4-FFF2-40B4-BE49-F238E27FC236}">
              <a16:creationId xmlns:a16="http://schemas.microsoft.com/office/drawing/2014/main" id="{6775E524-5EDC-480D-B7CF-A3569C122EEF}"/>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20" name="AutoShape 2824" descr="feature_arrow">
          <a:extLst>
            <a:ext uri="{FF2B5EF4-FFF2-40B4-BE49-F238E27FC236}">
              <a16:creationId xmlns:a16="http://schemas.microsoft.com/office/drawing/2014/main" id="{48204C05-A45F-4A6E-A8D5-4369C9822BFF}"/>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21" name="AutoShape 2825" descr="feature_arrow">
          <a:extLst>
            <a:ext uri="{FF2B5EF4-FFF2-40B4-BE49-F238E27FC236}">
              <a16:creationId xmlns:a16="http://schemas.microsoft.com/office/drawing/2014/main" id="{D97F0379-28F3-4AFA-BC7E-B3FE044326FA}"/>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22" name="AutoShape 2826" descr="feature_arrow">
          <a:extLst>
            <a:ext uri="{FF2B5EF4-FFF2-40B4-BE49-F238E27FC236}">
              <a16:creationId xmlns:a16="http://schemas.microsoft.com/office/drawing/2014/main" id="{35DF4834-6F24-4058-B6B2-BD5E53208558}"/>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23" name="AutoShape 2827" descr="feature_arrow">
          <a:extLst>
            <a:ext uri="{FF2B5EF4-FFF2-40B4-BE49-F238E27FC236}">
              <a16:creationId xmlns:a16="http://schemas.microsoft.com/office/drawing/2014/main" id="{7B892AA5-C83E-440F-95B5-4E5A63DA70C7}"/>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24" name="AutoShape 2828" descr="feature_arrow">
          <a:extLst>
            <a:ext uri="{FF2B5EF4-FFF2-40B4-BE49-F238E27FC236}">
              <a16:creationId xmlns:a16="http://schemas.microsoft.com/office/drawing/2014/main" id="{7DD7075B-8028-44EF-BE2A-7BA121B90FDC}"/>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25" name="AutoShape 2829" descr="feature_arrow">
          <a:extLst>
            <a:ext uri="{FF2B5EF4-FFF2-40B4-BE49-F238E27FC236}">
              <a16:creationId xmlns:a16="http://schemas.microsoft.com/office/drawing/2014/main" id="{2ECEDBFB-AE6F-4C73-AB3E-42EEA5809D4F}"/>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26" name="AutoShape 2830" descr="feature_arrow">
          <a:extLst>
            <a:ext uri="{FF2B5EF4-FFF2-40B4-BE49-F238E27FC236}">
              <a16:creationId xmlns:a16="http://schemas.microsoft.com/office/drawing/2014/main" id="{6754F2D0-A2B5-4337-8F98-2EB602B8F8AF}"/>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27" name="AutoShape 2831" descr="feature_arrow">
          <a:extLst>
            <a:ext uri="{FF2B5EF4-FFF2-40B4-BE49-F238E27FC236}">
              <a16:creationId xmlns:a16="http://schemas.microsoft.com/office/drawing/2014/main" id="{8D20C4AA-0ECD-4C35-A2D1-0CDF21CE3D6A}"/>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28" name="AutoShape 2832" descr="feature_arrow">
          <a:extLst>
            <a:ext uri="{FF2B5EF4-FFF2-40B4-BE49-F238E27FC236}">
              <a16:creationId xmlns:a16="http://schemas.microsoft.com/office/drawing/2014/main" id="{5160B30A-F275-40DD-8D43-8406228DA8CA}"/>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29" name="AutoShape 2833" descr="feature_arrow">
          <a:extLst>
            <a:ext uri="{FF2B5EF4-FFF2-40B4-BE49-F238E27FC236}">
              <a16:creationId xmlns:a16="http://schemas.microsoft.com/office/drawing/2014/main" id="{599A7FA2-23C0-4ABE-A5D6-CB19A4CB9D76}"/>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30" name="AutoShape 2834" descr="feature_arrow">
          <a:extLst>
            <a:ext uri="{FF2B5EF4-FFF2-40B4-BE49-F238E27FC236}">
              <a16:creationId xmlns:a16="http://schemas.microsoft.com/office/drawing/2014/main" id="{B4CA9FA4-3A98-4958-8AA1-D34010EA272B}"/>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31" name="AutoShape 2835" descr="feature_arrow">
          <a:extLst>
            <a:ext uri="{FF2B5EF4-FFF2-40B4-BE49-F238E27FC236}">
              <a16:creationId xmlns:a16="http://schemas.microsoft.com/office/drawing/2014/main" id="{E72D88EA-F0D6-4F24-8DE9-517ED8B51763}"/>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32" name="AutoShape 2836" descr="feature_arrow">
          <a:extLst>
            <a:ext uri="{FF2B5EF4-FFF2-40B4-BE49-F238E27FC236}">
              <a16:creationId xmlns:a16="http://schemas.microsoft.com/office/drawing/2014/main" id="{3E60B347-822C-46B4-8294-DDA82B17D6C0}"/>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33" name="AutoShape 2837" descr="feature_arrow">
          <a:extLst>
            <a:ext uri="{FF2B5EF4-FFF2-40B4-BE49-F238E27FC236}">
              <a16:creationId xmlns:a16="http://schemas.microsoft.com/office/drawing/2014/main" id="{0BB4D17F-7A42-4851-9B16-D3ED8CE18A7D}"/>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34" name="AutoShape 2866" descr="feature_arrow">
          <a:extLst>
            <a:ext uri="{FF2B5EF4-FFF2-40B4-BE49-F238E27FC236}">
              <a16:creationId xmlns:a16="http://schemas.microsoft.com/office/drawing/2014/main" id="{D9741A7A-FBD4-4AC1-8776-1CE41E00C1DD}"/>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35" name="AutoShape 2867" descr="feature_arrow">
          <a:extLst>
            <a:ext uri="{FF2B5EF4-FFF2-40B4-BE49-F238E27FC236}">
              <a16:creationId xmlns:a16="http://schemas.microsoft.com/office/drawing/2014/main" id="{D074E757-25F2-4233-A044-03752FDFD113}"/>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36" name="AutoShape 2868" descr="feature_arrow">
          <a:extLst>
            <a:ext uri="{FF2B5EF4-FFF2-40B4-BE49-F238E27FC236}">
              <a16:creationId xmlns:a16="http://schemas.microsoft.com/office/drawing/2014/main" id="{0C715FB1-F4E0-43C3-8ED1-AA12FC1FF6D8}"/>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37" name="AutoShape 2869" descr="feature_arrow">
          <a:extLst>
            <a:ext uri="{FF2B5EF4-FFF2-40B4-BE49-F238E27FC236}">
              <a16:creationId xmlns:a16="http://schemas.microsoft.com/office/drawing/2014/main" id="{0B3B4169-0C56-4E5D-A78B-04709497E7C8}"/>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38" name="AutoShape 2870" descr="feature_arrow">
          <a:extLst>
            <a:ext uri="{FF2B5EF4-FFF2-40B4-BE49-F238E27FC236}">
              <a16:creationId xmlns:a16="http://schemas.microsoft.com/office/drawing/2014/main" id="{9B6126FD-4089-4930-A08E-BAD5F2B1EB39}"/>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39" name="AutoShape 2871" descr="feature_arrow">
          <a:extLst>
            <a:ext uri="{FF2B5EF4-FFF2-40B4-BE49-F238E27FC236}">
              <a16:creationId xmlns:a16="http://schemas.microsoft.com/office/drawing/2014/main" id="{BF450DC9-5F07-4A8D-997D-3F01BD8D6B7F}"/>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40" name="AutoShape 2872" descr="feature_arrow">
          <a:extLst>
            <a:ext uri="{FF2B5EF4-FFF2-40B4-BE49-F238E27FC236}">
              <a16:creationId xmlns:a16="http://schemas.microsoft.com/office/drawing/2014/main" id="{D379C9C0-6FDB-48BB-9A88-736739BE57F5}"/>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41" name="AutoShape 2873" descr="feature_arrow">
          <a:extLst>
            <a:ext uri="{FF2B5EF4-FFF2-40B4-BE49-F238E27FC236}">
              <a16:creationId xmlns:a16="http://schemas.microsoft.com/office/drawing/2014/main" id="{55CDDB23-3AB9-44EA-A914-924A0B8D2842}"/>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42" name="AutoShape 2874" descr="feature_arrow">
          <a:extLst>
            <a:ext uri="{FF2B5EF4-FFF2-40B4-BE49-F238E27FC236}">
              <a16:creationId xmlns:a16="http://schemas.microsoft.com/office/drawing/2014/main" id="{CFEC4168-ACFD-4DE2-BF23-F6249075087C}"/>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43" name="AutoShape 2875" descr="feature_arrow">
          <a:extLst>
            <a:ext uri="{FF2B5EF4-FFF2-40B4-BE49-F238E27FC236}">
              <a16:creationId xmlns:a16="http://schemas.microsoft.com/office/drawing/2014/main" id="{99A08DA7-73F3-4FDF-A971-F7F1D0DC1A61}"/>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44" name="AutoShape 2876" descr="feature_arrow">
          <a:extLst>
            <a:ext uri="{FF2B5EF4-FFF2-40B4-BE49-F238E27FC236}">
              <a16:creationId xmlns:a16="http://schemas.microsoft.com/office/drawing/2014/main" id="{CC3E005B-C382-4D7D-8840-6B7D52205541}"/>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45" name="AutoShape 2877" descr="feature_arrow">
          <a:extLst>
            <a:ext uri="{FF2B5EF4-FFF2-40B4-BE49-F238E27FC236}">
              <a16:creationId xmlns:a16="http://schemas.microsoft.com/office/drawing/2014/main" id="{F32762FD-A26E-4892-8ED9-AA90ACDF85D6}"/>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46" name="AutoShape 2878" descr="feature_arrow">
          <a:extLst>
            <a:ext uri="{FF2B5EF4-FFF2-40B4-BE49-F238E27FC236}">
              <a16:creationId xmlns:a16="http://schemas.microsoft.com/office/drawing/2014/main" id="{EEB9512C-EA46-4DAE-9635-C7507DDD06CE}"/>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47" name="AutoShape 2879" descr="feature_arrow">
          <a:extLst>
            <a:ext uri="{FF2B5EF4-FFF2-40B4-BE49-F238E27FC236}">
              <a16:creationId xmlns:a16="http://schemas.microsoft.com/office/drawing/2014/main" id="{6DD23F75-7EBC-4950-981C-26A15562F830}"/>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48" name="AutoShape 2880" descr="feature_arrow">
          <a:extLst>
            <a:ext uri="{FF2B5EF4-FFF2-40B4-BE49-F238E27FC236}">
              <a16:creationId xmlns:a16="http://schemas.microsoft.com/office/drawing/2014/main" id="{D523A51C-932C-46BD-AC88-3F8C09EECFE4}"/>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49" name="AutoShape 2881" descr="feature_arrow">
          <a:extLst>
            <a:ext uri="{FF2B5EF4-FFF2-40B4-BE49-F238E27FC236}">
              <a16:creationId xmlns:a16="http://schemas.microsoft.com/office/drawing/2014/main" id="{E313D99D-EB3C-4D29-94C4-023B952A08F5}"/>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50" name="AutoShape 2882" descr="feature_arrow">
          <a:extLst>
            <a:ext uri="{FF2B5EF4-FFF2-40B4-BE49-F238E27FC236}">
              <a16:creationId xmlns:a16="http://schemas.microsoft.com/office/drawing/2014/main" id="{127A6336-8515-44FC-A527-6DAF954DEADA}"/>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51" name="AutoShape 2883" descr="feature_arrow">
          <a:extLst>
            <a:ext uri="{FF2B5EF4-FFF2-40B4-BE49-F238E27FC236}">
              <a16:creationId xmlns:a16="http://schemas.microsoft.com/office/drawing/2014/main" id="{0CAE56A5-35F7-42A5-A4A4-E3296E1A3048}"/>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52" name="AutoShape 2884" descr="feature_arrow">
          <a:extLst>
            <a:ext uri="{FF2B5EF4-FFF2-40B4-BE49-F238E27FC236}">
              <a16:creationId xmlns:a16="http://schemas.microsoft.com/office/drawing/2014/main" id="{E589A222-1E38-4DAB-818B-EBD5013BC1D0}"/>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53" name="AutoShape 2885" descr="feature_arrow">
          <a:extLst>
            <a:ext uri="{FF2B5EF4-FFF2-40B4-BE49-F238E27FC236}">
              <a16:creationId xmlns:a16="http://schemas.microsoft.com/office/drawing/2014/main" id="{64F14574-C8A1-412D-BC68-B7AB56D93BFF}"/>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54" name="AutoShape 2886" descr="feature_arrow">
          <a:extLst>
            <a:ext uri="{FF2B5EF4-FFF2-40B4-BE49-F238E27FC236}">
              <a16:creationId xmlns:a16="http://schemas.microsoft.com/office/drawing/2014/main" id="{FF510A08-5746-465F-AD9F-690EC1D5B02B}"/>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55" name="AutoShape 2887" descr="feature_arrow">
          <a:extLst>
            <a:ext uri="{FF2B5EF4-FFF2-40B4-BE49-F238E27FC236}">
              <a16:creationId xmlns:a16="http://schemas.microsoft.com/office/drawing/2014/main" id="{9E2CB89A-ABE8-4AFB-8251-7761D496E8D2}"/>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56" name="AutoShape 2888" descr="feature_arrow">
          <a:extLst>
            <a:ext uri="{FF2B5EF4-FFF2-40B4-BE49-F238E27FC236}">
              <a16:creationId xmlns:a16="http://schemas.microsoft.com/office/drawing/2014/main" id="{97FA587A-552C-46D7-91E1-49F00479DA5B}"/>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57" name="AutoShape 2889" descr="feature_arrow">
          <a:extLst>
            <a:ext uri="{FF2B5EF4-FFF2-40B4-BE49-F238E27FC236}">
              <a16:creationId xmlns:a16="http://schemas.microsoft.com/office/drawing/2014/main" id="{8D273A05-5248-4D6F-BDBA-6CF94AA60481}"/>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58" name="AutoShape 2890" descr="feature_arrow">
          <a:extLst>
            <a:ext uri="{FF2B5EF4-FFF2-40B4-BE49-F238E27FC236}">
              <a16:creationId xmlns:a16="http://schemas.microsoft.com/office/drawing/2014/main" id="{650345BC-2113-4400-8582-7DAB0D44352D}"/>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59" name="AutoShape 2891" descr="feature_arrow">
          <a:extLst>
            <a:ext uri="{FF2B5EF4-FFF2-40B4-BE49-F238E27FC236}">
              <a16:creationId xmlns:a16="http://schemas.microsoft.com/office/drawing/2014/main" id="{1141BEE8-EBEF-4AE0-850B-C7ED3088777E}"/>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60" name="AutoShape 2892" descr="feature_arrow">
          <a:extLst>
            <a:ext uri="{FF2B5EF4-FFF2-40B4-BE49-F238E27FC236}">
              <a16:creationId xmlns:a16="http://schemas.microsoft.com/office/drawing/2014/main" id="{DE550B50-8AA9-4FEE-8A66-15BE7837E7DF}"/>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47625"/>
    <xdr:sp macro="" textlink="">
      <xdr:nvSpPr>
        <xdr:cNvPr id="1561" name="AutoShape 2893" descr="feature_arrow">
          <a:extLst>
            <a:ext uri="{FF2B5EF4-FFF2-40B4-BE49-F238E27FC236}">
              <a16:creationId xmlns:a16="http://schemas.microsoft.com/office/drawing/2014/main" id="{4D02248F-54E4-441C-8288-9586C790CB76}"/>
            </a:ext>
          </a:extLst>
        </xdr:cNvPr>
        <xdr:cNvSpPr>
          <a:spLocks noChangeAspect="1" noChangeArrowheads="1"/>
        </xdr:cNvSpPr>
      </xdr:nvSpPr>
      <xdr:spPr bwMode="auto">
        <a:xfrm>
          <a:off x="601980" y="1892808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62" name="AutoShape 1" descr="feature_arrow">
          <a:extLst>
            <a:ext uri="{FF2B5EF4-FFF2-40B4-BE49-F238E27FC236}">
              <a16:creationId xmlns:a16="http://schemas.microsoft.com/office/drawing/2014/main" id="{902AD836-277F-4172-A8D0-5490B6586A1D}"/>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63" name="AutoShape 2" descr="feature_arrow">
          <a:extLst>
            <a:ext uri="{FF2B5EF4-FFF2-40B4-BE49-F238E27FC236}">
              <a16:creationId xmlns:a16="http://schemas.microsoft.com/office/drawing/2014/main" id="{F646E3B2-754D-4D3B-8BAC-C57ABE4E7D51}"/>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64" name="AutoShape 3" descr="feature_arrow">
          <a:extLst>
            <a:ext uri="{FF2B5EF4-FFF2-40B4-BE49-F238E27FC236}">
              <a16:creationId xmlns:a16="http://schemas.microsoft.com/office/drawing/2014/main" id="{AB08C63D-3149-4533-A9D0-1879F14BFF66}"/>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65" name="AutoShape 4" descr="feature_arrow">
          <a:extLst>
            <a:ext uri="{FF2B5EF4-FFF2-40B4-BE49-F238E27FC236}">
              <a16:creationId xmlns:a16="http://schemas.microsoft.com/office/drawing/2014/main" id="{24CE5EF4-20F4-4F06-9477-5851CEA4526A}"/>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66" name="AutoShape 5" descr="feature_arrow">
          <a:extLst>
            <a:ext uri="{FF2B5EF4-FFF2-40B4-BE49-F238E27FC236}">
              <a16:creationId xmlns:a16="http://schemas.microsoft.com/office/drawing/2014/main" id="{84765A07-4E43-48CB-90F3-A0A0CE0F5982}"/>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67" name="AutoShape 6" descr="feature_arrow">
          <a:extLst>
            <a:ext uri="{FF2B5EF4-FFF2-40B4-BE49-F238E27FC236}">
              <a16:creationId xmlns:a16="http://schemas.microsoft.com/office/drawing/2014/main" id="{BE7799E4-4AAC-4AFF-B68D-1B68D82E3909}"/>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68" name="AutoShape 7" descr="feature_arrow">
          <a:extLst>
            <a:ext uri="{FF2B5EF4-FFF2-40B4-BE49-F238E27FC236}">
              <a16:creationId xmlns:a16="http://schemas.microsoft.com/office/drawing/2014/main" id="{ED946E41-DC56-4390-B381-2CCC41D646B5}"/>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69" name="AutoShape 8" descr="feature_arrow">
          <a:extLst>
            <a:ext uri="{FF2B5EF4-FFF2-40B4-BE49-F238E27FC236}">
              <a16:creationId xmlns:a16="http://schemas.microsoft.com/office/drawing/2014/main" id="{C5BA08FE-8D0B-4788-9B89-94F3A48671EA}"/>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70" name="AutoShape 9" descr="feature_arrow">
          <a:extLst>
            <a:ext uri="{FF2B5EF4-FFF2-40B4-BE49-F238E27FC236}">
              <a16:creationId xmlns:a16="http://schemas.microsoft.com/office/drawing/2014/main" id="{350FAD9F-4542-4F2A-AE11-AF98AFA85551}"/>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71" name="AutoShape 10" descr="feature_arrow">
          <a:extLst>
            <a:ext uri="{FF2B5EF4-FFF2-40B4-BE49-F238E27FC236}">
              <a16:creationId xmlns:a16="http://schemas.microsoft.com/office/drawing/2014/main" id="{E29AAD3B-36F4-47F5-A94E-6FE1A729908E}"/>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72" name="AutoShape 11" descr="feature_arrow">
          <a:extLst>
            <a:ext uri="{FF2B5EF4-FFF2-40B4-BE49-F238E27FC236}">
              <a16:creationId xmlns:a16="http://schemas.microsoft.com/office/drawing/2014/main" id="{690006D3-F1DF-487C-BD00-0CA3761DBEF6}"/>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73" name="AutoShape 12" descr="feature_arrow">
          <a:extLst>
            <a:ext uri="{FF2B5EF4-FFF2-40B4-BE49-F238E27FC236}">
              <a16:creationId xmlns:a16="http://schemas.microsoft.com/office/drawing/2014/main" id="{EAB8E721-E423-47C6-81DA-45B590F9AAF4}"/>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74" name="AutoShape 13" descr="feature_arrow">
          <a:extLst>
            <a:ext uri="{FF2B5EF4-FFF2-40B4-BE49-F238E27FC236}">
              <a16:creationId xmlns:a16="http://schemas.microsoft.com/office/drawing/2014/main" id="{74258DCF-7B24-4CBC-838F-4EDD5692AD22}"/>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75" name="AutoShape 14" descr="feature_arrow">
          <a:extLst>
            <a:ext uri="{FF2B5EF4-FFF2-40B4-BE49-F238E27FC236}">
              <a16:creationId xmlns:a16="http://schemas.microsoft.com/office/drawing/2014/main" id="{82E265AD-C12A-4DA0-ADF7-60DEB278E5B6}"/>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76" name="AutoShape 15" descr="feature_arrow">
          <a:extLst>
            <a:ext uri="{FF2B5EF4-FFF2-40B4-BE49-F238E27FC236}">
              <a16:creationId xmlns:a16="http://schemas.microsoft.com/office/drawing/2014/main" id="{F29B98DC-50CD-4D14-B594-4D9FD6E9A722}"/>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77" name="AutoShape 16" descr="feature_arrow">
          <a:extLst>
            <a:ext uri="{FF2B5EF4-FFF2-40B4-BE49-F238E27FC236}">
              <a16:creationId xmlns:a16="http://schemas.microsoft.com/office/drawing/2014/main" id="{B84CF5BF-4B64-4F28-B8F4-512E66EFD396}"/>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78" name="AutoShape 17" descr="feature_arrow">
          <a:extLst>
            <a:ext uri="{FF2B5EF4-FFF2-40B4-BE49-F238E27FC236}">
              <a16:creationId xmlns:a16="http://schemas.microsoft.com/office/drawing/2014/main" id="{2E295810-423B-4F2E-83DC-1CFAA992DA41}"/>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79" name="AutoShape 18" descr="feature_arrow">
          <a:extLst>
            <a:ext uri="{FF2B5EF4-FFF2-40B4-BE49-F238E27FC236}">
              <a16:creationId xmlns:a16="http://schemas.microsoft.com/office/drawing/2014/main" id="{212577B7-66F9-4EE5-9275-A54B62800387}"/>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80" name="AutoShape 19" descr="feature_arrow">
          <a:extLst>
            <a:ext uri="{FF2B5EF4-FFF2-40B4-BE49-F238E27FC236}">
              <a16:creationId xmlns:a16="http://schemas.microsoft.com/office/drawing/2014/main" id="{5CC73629-9327-4A33-85B4-12136D248EA7}"/>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81" name="AutoShape 20" descr="feature_arrow">
          <a:extLst>
            <a:ext uri="{FF2B5EF4-FFF2-40B4-BE49-F238E27FC236}">
              <a16:creationId xmlns:a16="http://schemas.microsoft.com/office/drawing/2014/main" id="{BAD0054B-1D9E-4AD9-9FD2-4FEC5F2E3B0F}"/>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82" name="AutoShape 21" descr="feature_arrow">
          <a:extLst>
            <a:ext uri="{FF2B5EF4-FFF2-40B4-BE49-F238E27FC236}">
              <a16:creationId xmlns:a16="http://schemas.microsoft.com/office/drawing/2014/main" id="{7881B147-468F-402C-A947-7B938737BA72}"/>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83" name="AutoShape 22" descr="feature_arrow">
          <a:extLst>
            <a:ext uri="{FF2B5EF4-FFF2-40B4-BE49-F238E27FC236}">
              <a16:creationId xmlns:a16="http://schemas.microsoft.com/office/drawing/2014/main" id="{DC80BBF9-A0BB-47D1-9BCC-D8DE7CC2533C}"/>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84" name="AutoShape 23" descr="feature_arrow">
          <a:extLst>
            <a:ext uri="{FF2B5EF4-FFF2-40B4-BE49-F238E27FC236}">
              <a16:creationId xmlns:a16="http://schemas.microsoft.com/office/drawing/2014/main" id="{E860C914-824B-49E6-89FA-7B74CC7B87F2}"/>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85" name="AutoShape 24" descr="feature_arrow">
          <a:extLst>
            <a:ext uri="{FF2B5EF4-FFF2-40B4-BE49-F238E27FC236}">
              <a16:creationId xmlns:a16="http://schemas.microsoft.com/office/drawing/2014/main" id="{75DC2883-F337-4E10-9303-133889A525AD}"/>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86" name="AutoShape 25" descr="feature_arrow">
          <a:extLst>
            <a:ext uri="{FF2B5EF4-FFF2-40B4-BE49-F238E27FC236}">
              <a16:creationId xmlns:a16="http://schemas.microsoft.com/office/drawing/2014/main" id="{90324448-F5FD-49FD-BC9C-71C8A926AB31}"/>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87" name="AutoShape 26" descr="feature_arrow">
          <a:extLst>
            <a:ext uri="{FF2B5EF4-FFF2-40B4-BE49-F238E27FC236}">
              <a16:creationId xmlns:a16="http://schemas.microsoft.com/office/drawing/2014/main" id="{904B089D-4B68-43FF-B573-D08E73FD3792}"/>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88" name="AutoShape 27" descr="feature_arrow">
          <a:extLst>
            <a:ext uri="{FF2B5EF4-FFF2-40B4-BE49-F238E27FC236}">
              <a16:creationId xmlns:a16="http://schemas.microsoft.com/office/drawing/2014/main" id="{920073CF-6FD9-4866-8D57-8A18BA18F35D}"/>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38100"/>
    <xdr:sp macro="" textlink="">
      <xdr:nvSpPr>
        <xdr:cNvPr id="1589" name="AutoShape 28" descr="feature_arrow">
          <a:extLst>
            <a:ext uri="{FF2B5EF4-FFF2-40B4-BE49-F238E27FC236}">
              <a16:creationId xmlns:a16="http://schemas.microsoft.com/office/drawing/2014/main" id="{CEB3A7BB-5034-486F-8F65-C50CC7D963DB}"/>
            </a:ext>
          </a:extLst>
        </xdr:cNvPr>
        <xdr:cNvSpPr>
          <a:spLocks noChangeAspect="1" noChangeArrowheads="1"/>
        </xdr:cNvSpPr>
      </xdr:nvSpPr>
      <xdr:spPr bwMode="auto">
        <a:xfrm>
          <a:off x="60198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90" name="AutoShape 2810" descr="feature_arrow">
          <a:extLst>
            <a:ext uri="{FF2B5EF4-FFF2-40B4-BE49-F238E27FC236}">
              <a16:creationId xmlns:a16="http://schemas.microsoft.com/office/drawing/2014/main" id="{5722CAB5-11CD-45E0-BE7F-BB67373C7B82}"/>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91" name="AutoShape 2811" descr="feature_arrow">
          <a:extLst>
            <a:ext uri="{FF2B5EF4-FFF2-40B4-BE49-F238E27FC236}">
              <a16:creationId xmlns:a16="http://schemas.microsoft.com/office/drawing/2014/main" id="{0D709694-7771-4AC3-BDAC-FD7A9AB5BF4B}"/>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92" name="AutoShape 2812" descr="feature_arrow">
          <a:extLst>
            <a:ext uri="{FF2B5EF4-FFF2-40B4-BE49-F238E27FC236}">
              <a16:creationId xmlns:a16="http://schemas.microsoft.com/office/drawing/2014/main" id="{A81B1E7E-A193-435F-8091-9ACCF4B5B27E}"/>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93" name="AutoShape 2813" descr="feature_arrow">
          <a:extLst>
            <a:ext uri="{FF2B5EF4-FFF2-40B4-BE49-F238E27FC236}">
              <a16:creationId xmlns:a16="http://schemas.microsoft.com/office/drawing/2014/main" id="{1DD9D587-C0BB-4872-BE3A-67371729D8E6}"/>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94" name="AutoShape 2814" descr="feature_arrow">
          <a:extLst>
            <a:ext uri="{FF2B5EF4-FFF2-40B4-BE49-F238E27FC236}">
              <a16:creationId xmlns:a16="http://schemas.microsoft.com/office/drawing/2014/main" id="{078A5A79-459B-4709-8B5C-5BD15871C728}"/>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95" name="AutoShape 2815" descr="feature_arrow">
          <a:extLst>
            <a:ext uri="{FF2B5EF4-FFF2-40B4-BE49-F238E27FC236}">
              <a16:creationId xmlns:a16="http://schemas.microsoft.com/office/drawing/2014/main" id="{BBD1D1E1-8C8B-44C2-B3E6-DE2289A3EFC4}"/>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96" name="AutoShape 2816" descr="feature_arrow">
          <a:extLst>
            <a:ext uri="{FF2B5EF4-FFF2-40B4-BE49-F238E27FC236}">
              <a16:creationId xmlns:a16="http://schemas.microsoft.com/office/drawing/2014/main" id="{517BCE9F-1693-4D23-988D-BD017EE869FD}"/>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97" name="AutoShape 2817" descr="feature_arrow">
          <a:extLst>
            <a:ext uri="{FF2B5EF4-FFF2-40B4-BE49-F238E27FC236}">
              <a16:creationId xmlns:a16="http://schemas.microsoft.com/office/drawing/2014/main" id="{53E1BF38-792A-4BD8-92EF-2E35E26AA0BB}"/>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98" name="AutoShape 2818" descr="feature_arrow">
          <a:extLst>
            <a:ext uri="{FF2B5EF4-FFF2-40B4-BE49-F238E27FC236}">
              <a16:creationId xmlns:a16="http://schemas.microsoft.com/office/drawing/2014/main" id="{76E1CE90-23AC-470A-A010-3859657187B1}"/>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599" name="AutoShape 2819" descr="feature_arrow">
          <a:extLst>
            <a:ext uri="{FF2B5EF4-FFF2-40B4-BE49-F238E27FC236}">
              <a16:creationId xmlns:a16="http://schemas.microsoft.com/office/drawing/2014/main" id="{EECB7123-4B0B-4AE5-AD48-931FDEC5253A}"/>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00" name="AutoShape 2820" descr="feature_arrow">
          <a:extLst>
            <a:ext uri="{FF2B5EF4-FFF2-40B4-BE49-F238E27FC236}">
              <a16:creationId xmlns:a16="http://schemas.microsoft.com/office/drawing/2014/main" id="{B07541CB-F781-48F3-8641-C4B714094265}"/>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01" name="AutoShape 2821" descr="feature_arrow">
          <a:extLst>
            <a:ext uri="{FF2B5EF4-FFF2-40B4-BE49-F238E27FC236}">
              <a16:creationId xmlns:a16="http://schemas.microsoft.com/office/drawing/2014/main" id="{6D0EEA96-7E10-4050-BD6B-35A120EBFD81}"/>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02" name="AutoShape 2822" descr="feature_arrow">
          <a:extLst>
            <a:ext uri="{FF2B5EF4-FFF2-40B4-BE49-F238E27FC236}">
              <a16:creationId xmlns:a16="http://schemas.microsoft.com/office/drawing/2014/main" id="{2C47F778-B285-4DE2-893E-A03591105496}"/>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03" name="AutoShape 2823" descr="feature_arrow">
          <a:extLst>
            <a:ext uri="{FF2B5EF4-FFF2-40B4-BE49-F238E27FC236}">
              <a16:creationId xmlns:a16="http://schemas.microsoft.com/office/drawing/2014/main" id="{0D55D894-7F65-4723-9FF4-CAB98B45FC62}"/>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04" name="AutoShape 2824" descr="feature_arrow">
          <a:extLst>
            <a:ext uri="{FF2B5EF4-FFF2-40B4-BE49-F238E27FC236}">
              <a16:creationId xmlns:a16="http://schemas.microsoft.com/office/drawing/2014/main" id="{41B750DF-C42D-4791-8210-40F184BDAF18}"/>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05" name="AutoShape 2825" descr="feature_arrow">
          <a:extLst>
            <a:ext uri="{FF2B5EF4-FFF2-40B4-BE49-F238E27FC236}">
              <a16:creationId xmlns:a16="http://schemas.microsoft.com/office/drawing/2014/main" id="{952C97FB-2C6D-4A92-8861-8EC97C5F9397}"/>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06" name="AutoShape 2826" descr="feature_arrow">
          <a:extLst>
            <a:ext uri="{FF2B5EF4-FFF2-40B4-BE49-F238E27FC236}">
              <a16:creationId xmlns:a16="http://schemas.microsoft.com/office/drawing/2014/main" id="{D240DD91-70D7-435C-AA5B-0F683137CAF8}"/>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07" name="AutoShape 2827" descr="feature_arrow">
          <a:extLst>
            <a:ext uri="{FF2B5EF4-FFF2-40B4-BE49-F238E27FC236}">
              <a16:creationId xmlns:a16="http://schemas.microsoft.com/office/drawing/2014/main" id="{26FD11B3-6DB7-4134-8730-DDB6F6B62E14}"/>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08" name="AutoShape 2828" descr="feature_arrow">
          <a:extLst>
            <a:ext uri="{FF2B5EF4-FFF2-40B4-BE49-F238E27FC236}">
              <a16:creationId xmlns:a16="http://schemas.microsoft.com/office/drawing/2014/main" id="{565E6F3E-12B3-4A69-9096-C2D4828E9877}"/>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09" name="AutoShape 2829" descr="feature_arrow">
          <a:extLst>
            <a:ext uri="{FF2B5EF4-FFF2-40B4-BE49-F238E27FC236}">
              <a16:creationId xmlns:a16="http://schemas.microsoft.com/office/drawing/2014/main" id="{EF1D6901-D64F-4819-9468-1CB8DEBF1487}"/>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10" name="AutoShape 2830" descr="feature_arrow">
          <a:extLst>
            <a:ext uri="{FF2B5EF4-FFF2-40B4-BE49-F238E27FC236}">
              <a16:creationId xmlns:a16="http://schemas.microsoft.com/office/drawing/2014/main" id="{428DD055-3941-495F-9D0D-5EE330D7952E}"/>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11" name="AutoShape 2831" descr="feature_arrow">
          <a:extLst>
            <a:ext uri="{FF2B5EF4-FFF2-40B4-BE49-F238E27FC236}">
              <a16:creationId xmlns:a16="http://schemas.microsoft.com/office/drawing/2014/main" id="{D989E08D-0CD5-478F-BE8D-62D0F761CE80}"/>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12" name="AutoShape 2832" descr="feature_arrow">
          <a:extLst>
            <a:ext uri="{FF2B5EF4-FFF2-40B4-BE49-F238E27FC236}">
              <a16:creationId xmlns:a16="http://schemas.microsoft.com/office/drawing/2014/main" id="{DE371FB7-4A89-4CDB-AE56-112DEBAD6BAF}"/>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13" name="AutoShape 2833" descr="feature_arrow">
          <a:extLst>
            <a:ext uri="{FF2B5EF4-FFF2-40B4-BE49-F238E27FC236}">
              <a16:creationId xmlns:a16="http://schemas.microsoft.com/office/drawing/2014/main" id="{2E40579F-7E88-4FB6-B1DE-A57CA5513DCB}"/>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14" name="AutoShape 2834" descr="feature_arrow">
          <a:extLst>
            <a:ext uri="{FF2B5EF4-FFF2-40B4-BE49-F238E27FC236}">
              <a16:creationId xmlns:a16="http://schemas.microsoft.com/office/drawing/2014/main" id="{5B7BFB84-03CC-4791-A684-728E986DC43F}"/>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15" name="AutoShape 2835" descr="feature_arrow">
          <a:extLst>
            <a:ext uri="{FF2B5EF4-FFF2-40B4-BE49-F238E27FC236}">
              <a16:creationId xmlns:a16="http://schemas.microsoft.com/office/drawing/2014/main" id="{6D613F18-F3D8-4848-846F-502999D87012}"/>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16" name="AutoShape 2836" descr="feature_arrow">
          <a:extLst>
            <a:ext uri="{FF2B5EF4-FFF2-40B4-BE49-F238E27FC236}">
              <a16:creationId xmlns:a16="http://schemas.microsoft.com/office/drawing/2014/main" id="{FBD4A476-45ED-4ACB-ADC9-F03F515D8352}"/>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75</xdr:row>
      <xdr:rowOff>0</xdr:rowOff>
    </xdr:from>
    <xdr:ext cx="76200" cy="19050"/>
    <xdr:sp macro="" textlink="">
      <xdr:nvSpPr>
        <xdr:cNvPr id="1617" name="AutoShape 2837" descr="feature_arrow">
          <a:extLst>
            <a:ext uri="{FF2B5EF4-FFF2-40B4-BE49-F238E27FC236}">
              <a16:creationId xmlns:a16="http://schemas.microsoft.com/office/drawing/2014/main" id="{77EA538C-FEB3-43E8-8333-822973A4AC0F}"/>
            </a:ext>
          </a:extLst>
        </xdr:cNvPr>
        <xdr:cNvSpPr>
          <a:spLocks noChangeAspect="1" noChangeArrowheads="1"/>
        </xdr:cNvSpPr>
      </xdr:nvSpPr>
      <xdr:spPr bwMode="auto">
        <a:xfrm>
          <a:off x="601980" y="1892808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18" name="AutoShape 2866" descr="feature_arrow">
          <a:extLst>
            <a:ext uri="{FF2B5EF4-FFF2-40B4-BE49-F238E27FC236}">
              <a16:creationId xmlns:a16="http://schemas.microsoft.com/office/drawing/2014/main" id="{B2FA3685-DA5C-4F9E-A8D6-9DAF6781305A}"/>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19" name="AutoShape 2867" descr="feature_arrow">
          <a:extLst>
            <a:ext uri="{FF2B5EF4-FFF2-40B4-BE49-F238E27FC236}">
              <a16:creationId xmlns:a16="http://schemas.microsoft.com/office/drawing/2014/main" id="{F214927E-3F00-49AD-8D19-4F27B4236431}"/>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20" name="AutoShape 2868" descr="feature_arrow">
          <a:extLst>
            <a:ext uri="{FF2B5EF4-FFF2-40B4-BE49-F238E27FC236}">
              <a16:creationId xmlns:a16="http://schemas.microsoft.com/office/drawing/2014/main" id="{2A91D823-FD53-4C0A-BF7D-66304E0EB6E9}"/>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21" name="AutoShape 2869" descr="feature_arrow">
          <a:extLst>
            <a:ext uri="{FF2B5EF4-FFF2-40B4-BE49-F238E27FC236}">
              <a16:creationId xmlns:a16="http://schemas.microsoft.com/office/drawing/2014/main" id="{AF7C69BB-EE00-43C5-83C5-ADCF60D717F6}"/>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22" name="AutoShape 2870" descr="feature_arrow">
          <a:extLst>
            <a:ext uri="{FF2B5EF4-FFF2-40B4-BE49-F238E27FC236}">
              <a16:creationId xmlns:a16="http://schemas.microsoft.com/office/drawing/2014/main" id="{6E5C1C7C-1ED2-414B-82A2-65CC20F3E231}"/>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23" name="AutoShape 2871" descr="feature_arrow">
          <a:extLst>
            <a:ext uri="{FF2B5EF4-FFF2-40B4-BE49-F238E27FC236}">
              <a16:creationId xmlns:a16="http://schemas.microsoft.com/office/drawing/2014/main" id="{EDE90E4D-84D4-4346-B07B-1232E6E5CA3A}"/>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24" name="AutoShape 2872" descr="feature_arrow">
          <a:extLst>
            <a:ext uri="{FF2B5EF4-FFF2-40B4-BE49-F238E27FC236}">
              <a16:creationId xmlns:a16="http://schemas.microsoft.com/office/drawing/2014/main" id="{2AB270AD-BDA2-46B4-9A8B-B87071BD7ECF}"/>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25" name="AutoShape 2873" descr="feature_arrow">
          <a:extLst>
            <a:ext uri="{FF2B5EF4-FFF2-40B4-BE49-F238E27FC236}">
              <a16:creationId xmlns:a16="http://schemas.microsoft.com/office/drawing/2014/main" id="{B28D5369-B33E-4900-80B0-1D69DC987D09}"/>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26" name="AutoShape 2874" descr="feature_arrow">
          <a:extLst>
            <a:ext uri="{FF2B5EF4-FFF2-40B4-BE49-F238E27FC236}">
              <a16:creationId xmlns:a16="http://schemas.microsoft.com/office/drawing/2014/main" id="{32ECDFB7-CD7E-405F-A720-5C64D2E523CB}"/>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27" name="AutoShape 2875" descr="feature_arrow">
          <a:extLst>
            <a:ext uri="{FF2B5EF4-FFF2-40B4-BE49-F238E27FC236}">
              <a16:creationId xmlns:a16="http://schemas.microsoft.com/office/drawing/2014/main" id="{D98413DC-AC0D-407D-9B80-3A5EE7F5FFD0}"/>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28" name="AutoShape 2876" descr="feature_arrow">
          <a:extLst>
            <a:ext uri="{FF2B5EF4-FFF2-40B4-BE49-F238E27FC236}">
              <a16:creationId xmlns:a16="http://schemas.microsoft.com/office/drawing/2014/main" id="{F9BAD885-1AB3-4F17-960C-9D353F96A70A}"/>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29" name="AutoShape 2877" descr="feature_arrow">
          <a:extLst>
            <a:ext uri="{FF2B5EF4-FFF2-40B4-BE49-F238E27FC236}">
              <a16:creationId xmlns:a16="http://schemas.microsoft.com/office/drawing/2014/main" id="{102FE25A-F072-4FC7-9F67-B0B532D1BFBA}"/>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30" name="AutoShape 2878" descr="feature_arrow">
          <a:extLst>
            <a:ext uri="{FF2B5EF4-FFF2-40B4-BE49-F238E27FC236}">
              <a16:creationId xmlns:a16="http://schemas.microsoft.com/office/drawing/2014/main" id="{3C2319C8-C102-4027-80F1-668C38FE7AD3}"/>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31" name="AutoShape 2879" descr="feature_arrow">
          <a:extLst>
            <a:ext uri="{FF2B5EF4-FFF2-40B4-BE49-F238E27FC236}">
              <a16:creationId xmlns:a16="http://schemas.microsoft.com/office/drawing/2014/main" id="{F074965F-82B7-483C-A261-DCCD2A3AFA63}"/>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32" name="AutoShape 2880" descr="feature_arrow">
          <a:extLst>
            <a:ext uri="{FF2B5EF4-FFF2-40B4-BE49-F238E27FC236}">
              <a16:creationId xmlns:a16="http://schemas.microsoft.com/office/drawing/2014/main" id="{5E01C9B7-054E-4856-9285-FF12AF3251D7}"/>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33" name="AutoShape 2881" descr="feature_arrow">
          <a:extLst>
            <a:ext uri="{FF2B5EF4-FFF2-40B4-BE49-F238E27FC236}">
              <a16:creationId xmlns:a16="http://schemas.microsoft.com/office/drawing/2014/main" id="{B3BD3AD5-71A2-4ADE-845F-B4D468EC3EE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34" name="AutoShape 2882" descr="feature_arrow">
          <a:extLst>
            <a:ext uri="{FF2B5EF4-FFF2-40B4-BE49-F238E27FC236}">
              <a16:creationId xmlns:a16="http://schemas.microsoft.com/office/drawing/2014/main" id="{A7A6FF39-9DE2-4662-BCC5-9F4D25C62760}"/>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35" name="AutoShape 2883" descr="feature_arrow">
          <a:extLst>
            <a:ext uri="{FF2B5EF4-FFF2-40B4-BE49-F238E27FC236}">
              <a16:creationId xmlns:a16="http://schemas.microsoft.com/office/drawing/2014/main" id="{2471443E-A755-47FB-A862-680752D4E54B}"/>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36" name="AutoShape 2884" descr="feature_arrow">
          <a:extLst>
            <a:ext uri="{FF2B5EF4-FFF2-40B4-BE49-F238E27FC236}">
              <a16:creationId xmlns:a16="http://schemas.microsoft.com/office/drawing/2014/main" id="{82D5EB0E-404E-44E8-ADE9-FE0651BED8DF}"/>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37" name="AutoShape 2885" descr="feature_arrow">
          <a:extLst>
            <a:ext uri="{FF2B5EF4-FFF2-40B4-BE49-F238E27FC236}">
              <a16:creationId xmlns:a16="http://schemas.microsoft.com/office/drawing/2014/main" id="{22165976-88BE-4AD6-9E22-01889FC83FC4}"/>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38" name="AutoShape 2886" descr="feature_arrow">
          <a:extLst>
            <a:ext uri="{FF2B5EF4-FFF2-40B4-BE49-F238E27FC236}">
              <a16:creationId xmlns:a16="http://schemas.microsoft.com/office/drawing/2014/main" id="{A924376A-D77C-4DD6-AED4-45F95D0914E3}"/>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39" name="AutoShape 2887" descr="feature_arrow">
          <a:extLst>
            <a:ext uri="{FF2B5EF4-FFF2-40B4-BE49-F238E27FC236}">
              <a16:creationId xmlns:a16="http://schemas.microsoft.com/office/drawing/2014/main" id="{C5DB68EC-BE6A-45C6-9CE4-EED1A32E1EB6}"/>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40" name="AutoShape 2888" descr="feature_arrow">
          <a:extLst>
            <a:ext uri="{FF2B5EF4-FFF2-40B4-BE49-F238E27FC236}">
              <a16:creationId xmlns:a16="http://schemas.microsoft.com/office/drawing/2014/main" id="{4B1DC09B-03FF-48C9-875A-3BF4E286D73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41" name="AutoShape 2889" descr="feature_arrow">
          <a:extLst>
            <a:ext uri="{FF2B5EF4-FFF2-40B4-BE49-F238E27FC236}">
              <a16:creationId xmlns:a16="http://schemas.microsoft.com/office/drawing/2014/main" id="{BA915208-8DAC-4CE3-9B0E-361D76ACBBCD}"/>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42" name="AutoShape 2890" descr="feature_arrow">
          <a:extLst>
            <a:ext uri="{FF2B5EF4-FFF2-40B4-BE49-F238E27FC236}">
              <a16:creationId xmlns:a16="http://schemas.microsoft.com/office/drawing/2014/main" id="{D6C89E18-9228-43E3-8344-B5FCE1243C8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43" name="AutoShape 2891" descr="feature_arrow">
          <a:extLst>
            <a:ext uri="{FF2B5EF4-FFF2-40B4-BE49-F238E27FC236}">
              <a16:creationId xmlns:a16="http://schemas.microsoft.com/office/drawing/2014/main" id="{47019E9E-0BF9-48B9-B159-E2AC3B31FE28}"/>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44" name="AutoShape 2892" descr="feature_arrow">
          <a:extLst>
            <a:ext uri="{FF2B5EF4-FFF2-40B4-BE49-F238E27FC236}">
              <a16:creationId xmlns:a16="http://schemas.microsoft.com/office/drawing/2014/main" id="{40F57BCC-F48C-4576-80A9-603723463A5A}"/>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45" name="AutoShape 2893" descr="feature_arrow">
          <a:extLst>
            <a:ext uri="{FF2B5EF4-FFF2-40B4-BE49-F238E27FC236}">
              <a16:creationId xmlns:a16="http://schemas.microsoft.com/office/drawing/2014/main" id="{DB6E9E86-4FBA-430E-AFC6-A39EA7BA434C}"/>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46" name="AutoShape 2866" descr="feature_arrow">
          <a:extLst>
            <a:ext uri="{FF2B5EF4-FFF2-40B4-BE49-F238E27FC236}">
              <a16:creationId xmlns:a16="http://schemas.microsoft.com/office/drawing/2014/main" id="{E226FA6E-8664-4FF8-800B-2AC58981C616}"/>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47" name="AutoShape 2867" descr="feature_arrow">
          <a:extLst>
            <a:ext uri="{FF2B5EF4-FFF2-40B4-BE49-F238E27FC236}">
              <a16:creationId xmlns:a16="http://schemas.microsoft.com/office/drawing/2014/main" id="{2E02CD20-00A7-433D-AB66-B1CF6B6DE5DF}"/>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48" name="AutoShape 2868" descr="feature_arrow">
          <a:extLst>
            <a:ext uri="{FF2B5EF4-FFF2-40B4-BE49-F238E27FC236}">
              <a16:creationId xmlns:a16="http://schemas.microsoft.com/office/drawing/2014/main" id="{D72857F4-4C2F-448D-A09D-8B24FE1C12F3}"/>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49" name="AutoShape 2869" descr="feature_arrow">
          <a:extLst>
            <a:ext uri="{FF2B5EF4-FFF2-40B4-BE49-F238E27FC236}">
              <a16:creationId xmlns:a16="http://schemas.microsoft.com/office/drawing/2014/main" id="{F935B8CE-D24E-4E16-B541-284CF52A9284}"/>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50" name="AutoShape 2870" descr="feature_arrow">
          <a:extLst>
            <a:ext uri="{FF2B5EF4-FFF2-40B4-BE49-F238E27FC236}">
              <a16:creationId xmlns:a16="http://schemas.microsoft.com/office/drawing/2014/main" id="{F28A366D-EDA9-41AA-A1A7-99425F2229D5}"/>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51" name="AutoShape 2871" descr="feature_arrow">
          <a:extLst>
            <a:ext uri="{FF2B5EF4-FFF2-40B4-BE49-F238E27FC236}">
              <a16:creationId xmlns:a16="http://schemas.microsoft.com/office/drawing/2014/main" id="{8AF67287-739F-4865-83B6-42785D6531BA}"/>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52" name="AutoShape 2872" descr="feature_arrow">
          <a:extLst>
            <a:ext uri="{FF2B5EF4-FFF2-40B4-BE49-F238E27FC236}">
              <a16:creationId xmlns:a16="http://schemas.microsoft.com/office/drawing/2014/main" id="{06AC6782-FD15-41CE-8456-ED76F3E67C2F}"/>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53" name="AutoShape 2873" descr="feature_arrow">
          <a:extLst>
            <a:ext uri="{FF2B5EF4-FFF2-40B4-BE49-F238E27FC236}">
              <a16:creationId xmlns:a16="http://schemas.microsoft.com/office/drawing/2014/main" id="{272946A5-6108-40DD-8F27-3E590CBF90F6}"/>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54" name="AutoShape 2874" descr="feature_arrow">
          <a:extLst>
            <a:ext uri="{FF2B5EF4-FFF2-40B4-BE49-F238E27FC236}">
              <a16:creationId xmlns:a16="http://schemas.microsoft.com/office/drawing/2014/main" id="{42200112-E671-424A-9C2F-D0FFFA050DBE}"/>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55" name="AutoShape 2875" descr="feature_arrow">
          <a:extLst>
            <a:ext uri="{FF2B5EF4-FFF2-40B4-BE49-F238E27FC236}">
              <a16:creationId xmlns:a16="http://schemas.microsoft.com/office/drawing/2014/main" id="{78F3D12B-0894-456B-B6BF-8B6933D61F96}"/>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56" name="AutoShape 2876" descr="feature_arrow">
          <a:extLst>
            <a:ext uri="{FF2B5EF4-FFF2-40B4-BE49-F238E27FC236}">
              <a16:creationId xmlns:a16="http://schemas.microsoft.com/office/drawing/2014/main" id="{4ECFE1C9-4DFC-4A8A-8133-3EEF7788F4C1}"/>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57" name="AutoShape 2877" descr="feature_arrow">
          <a:extLst>
            <a:ext uri="{FF2B5EF4-FFF2-40B4-BE49-F238E27FC236}">
              <a16:creationId xmlns:a16="http://schemas.microsoft.com/office/drawing/2014/main" id="{A8661ABD-870D-459E-99CB-D8975FCC3AA7}"/>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58" name="AutoShape 2878" descr="feature_arrow">
          <a:extLst>
            <a:ext uri="{FF2B5EF4-FFF2-40B4-BE49-F238E27FC236}">
              <a16:creationId xmlns:a16="http://schemas.microsoft.com/office/drawing/2014/main" id="{7F31367A-4F75-4784-B598-1FCC47402D15}"/>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59" name="AutoShape 2879" descr="feature_arrow">
          <a:extLst>
            <a:ext uri="{FF2B5EF4-FFF2-40B4-BE49-F238E27FC236}">
              <a16:creationId xmlns:a16="http://schemas.microsoft.com/office/drawing/2014/main" id="{4AE13C41-22CB-4FED-B12E-788B10AD8BC9}"/>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60" name="AutoShape 2880" descr="feature_arrow">
          <a:extLst>
            <a:ext uri="{FF2B5EF4-FFF2-40B4-BE49-F238E27FC236}">
              <a16:creationId xmlns:a16="http://schemas.microsoft.com/office/drawing/2014/main" id="{FD46053C-7E15-48E3-A05B-330B093FB80F}"/>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61" name="AutoShape 2881" descr="feature_arrow">
          <a:extLst>
            <a:ext uri="{FF2B5EF4-FFF2-40B4-BE49-F238E27FC236}">
              <a16:creationId xmlns:a16="http://schemas.microsoft.com/office/drawing/2014/main" id="{D671630B-3114-4F97-BF44-632440FF8D51}"/>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62" name="AutoShape 2882" descr="feature_arrow">
          <a:extLst>
            <a:ext uri="{FF2B5EF4-FFF2-40B4-BE49-F238E27FC236}">
              <a16:creationId xmlns:a16="http://schemas.microsoft.com/office/drawing/2014/main" id="{440183A4-0ACF-4F69-995B-B73355864768}"/>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63" name="AutoShape 2883" descr="feature_arrow">
          <a:extLst>
            <a:ext uri="{FF2B5EF4-FFF2-40B4-BE49-F238E27FC236}">
              <a16:creationId xmlns:a16="http://schemas.microsoft.com/office/drawing/2014/main" id="{E176D893-C816-46AD-83C1-AA45F6E7B806}"/>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64" name="AutoShape 2884" descr="feature_arrow">
          <a:extLst>
            <a:ext uri="{FF2B5EF4-FFF2-40B4-BE49-F238E27FC236}">
              <a16:creationId xmlns:a16="http://schemas.microsoft.com/office/drawing/2014/main" id="{54E89B93-1E8F-45EC-B8AC-790F37D1329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65" name="AutoShape 2885" descr="feature_arrow">
          <a:extLst>
            <a:ext uri="{FF2B5EF4-FFF2-40B4-BE49-F238E27FC236}">
              <a16:creationId xmlns:a16="http://schemas.microsoft.com/office/drawing/2014/main" id="{70CAD6E3-3C22-4196-B679-20C603EB8F6B}"/>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66" name="AutoShape 2886" descr="feature_arrow">
          <a:extLst>
            <a:ext uri="{FF2B5EF4-FFF2-40B4-BE49-F238E27FC236}">
              <a16:creationId xmlns:a16="http://schemas.microsoft.com/office/drawing/2014/main" id="{E3421492-CC5C-4602-99AF-86DC7104083D}"/>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67" name="AutoShape 2887" descr="feature_arrow">
          <a:extLst>
            <a:ext uri="{FF2B5EF4-FFF2-40B4-BE49-F238E27FC236}">
              <a16:creationId xmlns:a16="http://schemas.microsoft.com/office/drawing/2014/main" id="{AB2F2AB9-D6FA-46AD-838A-77C45D0797A6}"/>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68" name="AutoShape 2888" descr="feature_arrow">
          <a:extLst>
            <a:ext uri="{FF2B5EF4-FFF2-40B4-BE49-F238E27FC236}">
              <a16:creationId xmlns:a16="http://schemas.microsoft.com/office/drawing/2014/main" id="{C32E089B-8E5C-414E-B6D0-4215A7462B17}"/>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69" name="AutoShape 2889" descr="feature_arrow">
          <a:extLst>
            <a:ext uri="{FF2B5EF4-FFF2-40B4-BE49-F238E27FC236}">
              <a16:creationId xmlns:a16="http://schemas.microsoft.com/office/drawing/2014/main" id="{5391D120-3E5B-4623-A1FE-A1BF1B1A4465}"/>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70" name="AutoShape 2890" descr="feature_arrow">
          <a:extLst>
            <a:ext uri="{FF2B5EF4-FFF2-40B4-BE49-F238E27FC236}">
              <a16:creationId xmlns:a16="http://schemas.microsoft.com/office/drawing/2014/main" id="{18EA779D-FCCE-4F4D-8DAC-E0F1829B36CD}"/>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71" name="AutoShape 2891" descr="feature_arrow">
          <a:extLst>
            <a:ext uri="{FF2B5EF4-FFF2-40B4-BE49-F238E27FC236}">
              <a16:creationId xmlns:a16="http://schemas.microsoft.com/office/drawing/2014/main" id="{6A28B579-BCD3-499B-8773-9218111C2576}"/>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72" name="AutoShape 2892" descr="feature_arrow">
          <a:extLst>
            <a:ext uri="{FF2B5EF4-FFF2-40B4-BE49-F238E27FC236}">
              <a16:creationId xmlns:a16="http://schemas.microsoft.com/office/drawing/2014/main" id="{01161750-B834-4AAD-AF66-6CD7C182739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73" name="AutoShape 2893" descr="feature_arrow">
          <a:extLst>
            <a:ext uri="{FF2B5EF4-FFF2-40B4-BE49-F238E27FC236}">
              <a16:creationId xmlns:a16="http://schemas.microsoft.com/office/drawing/2014/main" id="{3EC99AFD-86AB-45F9-8C20-6F45658F74FB}"/>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74" name="AutoShape 2866" descr="feature_arrow">
          <a:extLst>
            <a:ext uri="{FF2B5EF4-FFF2-40B4-BE49-F238E27FC236}">
              <a16:creationId xmlns:a16="http://schemas.microsoft.com/office/drawing/2014/main" id="{7812393F-3D6B-4413-A55B-BFD23308F9C0}"/>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75" name="AutoShape 2867" descr="feature_arrow">
          <a:extLst>
            <a:ext uri="{FF2B5EF4-FFF2-40B4-BE49-F238E27FC236}">
              <a16:creationId xmlns:a16="http://schemas.microsoft.com/office/drawing/2014/main" id="{418BB00F-F546-489C-9956-B752734D4B93}"/>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76" name="AutoShape 2868" descr="feature_arrow">
          <a:extLst>
            <a:ext uri="{FF2B5EF4-FFF2-40B4-BE49-F238E27FC236}">
              <a16:creationId xmlns:a16="http://schemas.microsoft.com/office/drawing/2014/main" id="{5B607A07-F640-4F61-81FF-0277B5EF910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77" name="AutoShape 2869" descr="feature_arrow">
          <a:extLst>
            <a:ext uri="{FF2B5EF4-FFF2-40B4-BE49-F238E27FC236}">
              <a16:creationId xmlns:a16="http://schemas.microsoft.com/office/drawing/2014/main" id="{5FECA117-FF0F-4CE1-AD32-2A17673A910C}"/>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78" name="AutoShape 2870" descr="feature_arrow">
          <a:extLst>
            <a:ext uri="{FF2B5EF4-FFF2-40B4-BE49-F238E27FC236}">
              <a16:creationId xmlns:a16="http://schemas.microsoft.com/office/drawing/2014/main" id="{0C9C92FD-3414-4517-97FA-EF8A3CB90228}"/>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79" name="AutoShape 2871" descr="feature_arrow">
          <a:extLst>
            <a:ext uri="{FF2B5EF4-FFF2-40B4-BE49-F238E27FC236}">
              <a16:creationId xmlns:a16="http://schemas.microsoft.com/office/drawing/2014/main" id="{2B373EBD-6589-4268-93A9-50A42B08D64C}"/>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80" name="AutoShape 2872" descr="feature_arrow">
          <a:extLst>
            <a:ext uri="{FF2B5EF4-FFF2-40B4-BE49-F238E27FC236}">
              <a16:creationId xmlns:a16="http://schemas.microsoft.com/office/drawing/2014/main" id="{B14C6F64-0F41-48E7-88A8-4DF1C3BE106F}"/>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81" name="AutoShape 2873" descr="feature_arrow">
          <a:extLst>
            <a:ext uri="{FF2B5EF4-FFF2-40B4-BE49-F238E27FC236}">
              <a16:creationId xmlns:a16="http://schemas.microsoft.com/office/drawing/2014/main" id="{73BC66CF-844D-4E4A-BE3C-A0BB6D6C4E85}"/>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82" name="AutoShape 2874" descr="feature_arrow">
          <a:extLst>
            <a:ext uri="{FF2B5EF4-FFF2-40B4-BE49-F238E27FC236}">
              <a16:creationId xmlns:a16="http://schemas.microsoft.com/office/drawing/2014/main" id="{ED7AED6F-C1AE-4A27-BBA7-0E43FCA12713}"/>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83" name="AutoShape 2875" descr="feature_arrow">
          <a:extLst>
            <a:ext uri="{FF2B5EF4-FFF2-40B4-BE49-F238E27FC236}">
              <a16:creationId xmlns:a16="http://schemas.microsoft.com/office/drawing/2014/main" id="{6841C559-C937-4A3C-BB93-171724295F6D}"/>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84" name="AutoShape 2876" descr="feature_arrow">
          <a:extLst>
            <a:ext uri="{FF2B5EF4-FFF2-40B4-BE49-F238E27FC236}">
              <a16:creationId xmlns:a16="http://schemas.microsoft.com/office/drawing/2014/main" id="{49D26256-669D-4C20-9D31-8736238B49D0}"/>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85" name="AutoShape 2877" descr="feature_arrow">
          <a:extLst>
            <a:ext uri="{FF2B5EF4-FFF2-40B4-BE49-F238E27FC236}">
              <a16:creationId xmlns:a16="http://schemas.microsoft.com/office/drawing/2014/main" id="{2533AA93-8835-412B-8423-C66415C5FE16}"/>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86" name="AutoShape 2878" descr="feature_arrow">
          <a:extLst>
            <a:ext uri="{FF2B5EF4-FFF2-40B4-BE49-F238E27FC236}">
              <a16:creationId xmlns:a16="http://schemas.microsoft.com/office/drawing/2014/main" id="{4A757479-9FA6-4838-BD63-FCAD82D131E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87" name="AutoShape 2879" descr="feature_arrow">
          <a:extLst>
            <a:ext uri="{FF2B5EF4-FFF2-40B4-BE49-F238E27FC236}">
              <a16:creationId xmlns:a16="http://schemas.microsoft.com/office/drawing/2014/main" id="{FCB6B69F-90CB-46C4-9CF1-3A3A491BD97B}"/>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88" name="AutoShape 2880" descr="feature_arrow">
          <a:extLst>
            <a:ext uri="{FF2B5EF4-FFF2-40B4-BE49-F238E27FC236}">
              <a16:creationId xmlns:a16="http://schemas.microsoft.com/office/drawing/2014/main" id="{B6CE56AF-F6C0-4B55-A5B1-CE6B38507425}"/>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89" name="AutoShape 2881" descr="feature_arrow">
          <a:extLst>
            <a:ext uri="{FF2B5EF4-FFF2-40B4-BE49-F238E27FC236}">
              <a16:creationId xmlns:a16="http://schemas.microsoft.com/office/drawing/2014/main" id="{E37A3DE6-676D-4358-BE39-F44E484535A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90" name="AutoShape 2882" descr="feature_arrow">
          <a:extLst>
            <a:ext uri="{FF2B5EF4-FFF2-40B4-BE49-F238E27FC236}">
              <a16:creationId xmlns:a16="http://schemas.microsoft.com/office/drawing/2014/main" id="{59280EAE-4211-4A86-8608-EE24BE8E7531}"/>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91" name="AutoShape 2883" descr="feature_arrow">
          <a:extLst>
            <a:ext uri="{FF2B5EF4-FFF2-40B4-BE49-F238E27FC236}">
              <a16:creationId xmlns:a16="http://schemas.microsoft.com/office/drawing/2014/main" id="{00BCACD9-7FCD-41E8-A6F3-8A0AFC4C017D}"/>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92" name="AutoShape 2884" descr="feature_arrow">
          <a:extLst>
            <a:ext uri="{FF2B5EF4-FFF2-40B4-BE49-F238E27FC236}">
              <a16:creationId xmlns:a16="http://schemas.microsoft.com/office/drawing/2014/main" id="{82A7095D-8342-4F93-BB2E-03C0490000D7}"/>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93" name="AutoShape 2885" descr="feature_arrow">
          <a:extLst>
            <a:ext uri="{FF2B5EF4-FFF2-40B4-BE49-F238E27FC236}">
              <a16:creationId xmlns:a16="http://schemas.microsoft.com/office/drawing/2014/main" id="{C483AF4C-7261-47D8-BCE4-F6610BC36FD4}"/>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94" name="AutoShape 2886" descr="feature_arrow">
          <a:extLst>
            <a:ext uri="{FF2B5EF4-FFF2-40B4-BE49-F238E27FC236}">
              <a16:creationId xmlns:a16="http://schemas.microsoft.com/office/drawing/2014/main" id="{D1342F36-8D1F-4BD2-AD13-51402F85415C}"/>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95" name="AutoShape 2887" descr="feature_arrow">
          <a:extLst>
            <a:ext uri="{FF2B5EF4-FFF2-40B4-BE49-F238E27FC236}">
              <a16:creationId xmlns:a16="http://schemas.microsoft.com/office/drawing/2014/main" id="{AF129D82-BD4A-4AFC-89E8-41A8D89BB749}"/>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96" name="AutoShape 2888" descr="feature_arrow">
          <a:extLst>
            <a:ext uri="{FF2B5EF4-FFF2-40B4-BE49-F238E27FC236}">
              <a16:creationId xmlns:a16="http://schemas.microsoft.com/office/drawing/2014/main" id="{D9EAE6D5-796C-4B2C-A79E-87862A2D09E1}"/>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97" name="AutoShape 2889" descr="feature_arrow">
          <a:extLst>
            <a:ext uri="{FF2B5EF4-FFF2-40B4-BE49-F238E27FC236}">
              <a16:creationId xmlns:a16="http://schemas.microsoft.com/office/drawing/2014/main" id="{D6328B7E-E4E0-4462-AB90-680E1524A88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98" name="AutoShape 2890" descr="feature_arrow">
          <a:extLst>
            <a:ext uri="{FF2B5EF4-FFF2-40B4-BE49-F238E27FC236}">
              <a16:creationId xmlns:a16="http://schemas.microsoft.com/office/drawing/2014/main" id="{CA68AC1D-0EB3-4FE9-AD33-3A5F6685B308}"/>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699" name="AutoShape 2891" descr="feature_arrow">
          <a:extLst>
            <a:ext uri="{FF2B5EF4-FFF2-40B4-BE49-F238E27FC236}">
              <a16:creationId xmlns:a16="http://schemas.microsoft.com/office/drawing/2014/main" id="{695F3F71-907D-43D2-B38C-443D14A1F831}"/>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00" name="AutoShape 2892" descr="feature_arrow">
          <a:extLst>
            <a:ext uri="{FF2B5EF4-FFF2-40B4-BE49-F238E27FC236}">
              <a16:creationId xmlns:a16="http://schemas.microsoft.com/office/drawing/2014/main" id="{7FC328E3-50A2-456C-87AF-FD63AC71EB91}"/>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01" name="AutoShape 2893" descr="feature_arrow">
          <a:extLst>
            <a:ext uri="{FF2B5EF4-FFF2-40B4-BE49-F238E27FC236}">
              <a16:creationId xmlns:a16="http://schemas.microsoft.com/office/drawing/2014/main" id="{F29F88C5-4458-46FE-9DA4-403B36D42B7E}"/>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02" name="AutoShape 2866" descr="feature_arrow">
          <a:extLst>
            <a:ext uri="{FF2B5EF4-FFF2-40B4-BE49-F238E27FC236}">
              <a16:creationId xmlns:a16="http://schemas.microsoft.com/office/drawing/2014/main" id="{A69132FC-1D1C-4B2E-A97F-DFEBC1ECF614}"/>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03" name="AutoShape 2867" descr="feature_arrow">
          <a:extLst>
            <a:ext uri="{FF2B5EF4-FFF2-40B4-BE49-F238E27FC236}">
              <a16:creationId xmlns:a16="http://schemas.microsoft.com/office/drawing/2014/main" id="{542BBD2A-B0F8-4223-9E21-CE16B9ADCD7B}"/>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04" name="AutoShape 2868" descr="feature_arrow">
          <a:extLst>
            <a:ext uri="{FF2B5EF4-FFF2-40B4-BE49-F238E27FC236}">
              <a16:creationId xmlns:a16="http://schemas.microsoft.com/office/drawing/2014/main" id="{DD31128A-D6FD-4E39-8CDD-C1EA2DA762FE}"/>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05" name="AutoShape 2869" descr="feature_arrow">
          <a:extLst>
            <a:ext uri="{FF2B5EF4-FFF2-40B4-BE49-F238E27FC236}">
              <a16:creationId xmlns:a16="http://schemas.microsoft.com/office/drawing/2014/main" id="{F1607181-4AD0-4B93-A22C-0323B400092D}"/>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06" name="AutoShape 2870" descr="feature_arrow">
          <a:extLst>
            <a:ext uri="{FF2B5EF4-FFF2-40B4-BE49-F238E27FC236}">
              <a16:creationId xmlns:a16="http://schemas.microsoft.com/office/drawing/2014/main" id="{D87E30CB-75B7-4DB9-A4F3-ED74EDA5AD13}"/>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07" name="AutoShape 2871" descr="feature_arrow">
          <a:extLst>
            <a:ext uri="{FF2B5EF4-FFF2-40B4-BE49-F238E27FC236}">
              <a16:creationId xmlns:a16="http://schemas.microsoft.com/office/drawing/2014/main" id="{AA86D5FB-EF0B-4647-BD43-F6149165B155}"/>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08" name="AutoShape 2872" descr="feature_arrow">
          <a:extLst>
            <a:ext uri="{FF2B5EF4-FFF2-40B4-BE49-F238E27FC236}">
              <a16:creationId xmlns:a16="http://schemas.microsoft.com/office/drawing/2014/main" id="{644A3CA8-8C6E-4C58-A811-2D3C12C2A74F}"/>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09" name="AutoShape 2873" descr="feature_arrow">
          <a:extLst>
            <a:ext uri="{FF2B5EF4-FFF2-40B4-BE49-F238E27FC236}">
              <a16:creationId xmlns:a16="http://schemas.microsoft.com/office/drawing/2014/main" id="{B2A467DC-3DFA-450D-97A5-70E31C5370EA}"/>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10" name="AutoShape 2874" descr="feature_arrow">
          <a:extLst>
            <a:ext uri="{FF2B5EF4-FFF2-40B4-BE49-F238E27FC236}">
              <a16:creationId xmlns:a16="http://schemas.microsoft.com/office/drawing/2014/main" id="{F7701391-7F23-426F-B862-6BCF821BA1E6}"/>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11" name="AutoShape 2875" descr="feature_arrow">
          <a:extLst>
            <a:ext uri="{FF2B5EF4-FFF2-40B4-BE49-F238E27FC236}">
              <a16:creationId xmlns:a16="http://schemas.microsoft.com/office/drawing/2014/main" id="{35090FEC-FA65-41EB-AEC3-3CEC17C723C0}"/>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12" name="AutoShape 2876" descr="feature_arrow">
          <a:extLst>
            <a:ext uri="{FF2B5EF4-FFF2-40B4-BE49-F238E27FC236}">
              <a16:creationId xmlns:a16="http://schemas.microsoft.com/office/drawing/2014/main" id="{0624F4A5-E614-4693-ABD8-5C9BDA179BFE}"/>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13" name="AutoShape 2877" descr="feature_arrow">
          <a:extLst>
            <a:ext uri="{FF2B5EF4-FFF2-40B4-BE49-F238E27FC236}">
              <a16:creationId xmlns:a16="http://schemas.microsoft.com/office/drawing/2014/main" id="{10F1D86E-A966-4F40-9146-36B7055DC2CC}"/>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14" name="AutoShape 2878" descr="feature_arrow">
          <a:extLst>
            <a:ext uri="{FF2B5EF4-FFF2-40B4-BE49-F238E27FC236}">
              <a16:creationId xmlns:a16="http://schemas.microsoft.com/office/drawing/2014/main" id="{6849A985-D9CC-407F-A54F-6B5245709DF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15" name="AutoShape 2879" descr="feature_arrow">
          <a:extLst>
            <a:ext uri="{FF2B5EF4-FFF2-40B4-BE49-F238E27FC236}">
              <a16:creationId xmlns:a16="http://schemas.microsoft.com/office/drawing/2014/main" id="{53CE5930-06D5-4C3D-A4D0-E957B967D62A}"/>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16" name="AutoShape 2880" descr="feature_arrow">
          <a:extLst>
            <a:ext uri="{FF2B5EF4-FFF2-40B4-BE49-F238E27FC236}">
              <a16:creationId xmlns:a16="http://schemas.microsoft.com/office/drawing/2014/main" id="{AEC4E5B0-D645-4BC2-9F81-41C9DFE01EF7}"/>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17" name="AutoShape 2881" descr="feature_arrow">
          <a:extLst>
            <a:ext uri="{FF2B5EF4-FFF2-40B4-BE49-F238E27FC236}">
              <a16:creationId xmlns:a16="http://schemas.microsoft.com/office/drawing/2014/main" id="{4E9D6432-D0EE-46C4-9ADF-997F6C287661}"/>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18" name="AutoShape 2882" descr="feature_arrow">
          <a:extLst>
            <a:ext uri="{FF2B5EF4-FFF2-40B4-BE49-F238E27FC236}">
              <a16:creationId xmlns:a16="http://schemas.microsoft.com/office/drawing/2014/main" id="{45B5C107-1245-4036-9875-CE43F0CA1950}"/>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19" name="AutoShape 2883" descr="feature_arrow">
          <a:extLst>
            <a:ext uri="{FF2B5EF4-FFF2-40B4-BE49-F238E27FC236}">
              <a16:creationId xmlns:a16="http://schemas.microsoft.com/office/drawing/2014/main" id="{FE99D561-EFAD-4B28-A077-0DA7917C67CF}"/>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20" name="AutoShape 2884" descr="feature_arrow">
          <a:extLst>
            <a:ext uri="{FF2B5EF4-FFF2-40B4-BE49-F238E27FC236}">
              <a16:creationId xmlns:a16="http://schemas.microsoft.com/office/drawing/2014/main" id="{901D54EA-5F16-4965-A7BB-8F062D0C85E7}"/>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21" name="AutoShape 2885" descr="feature_arrow">
          <a:extLst>
            <a:ext uri="{FF2B5EF4-FFF2-40B4-BE49-F238E27FC236}">
              <a16:creationId xmlns:a16="http://schemas.microsoft.com/office/drawing/2014/main" id="{CF886AEE-2B91-4B15-BFD5-27F994364C53}"/>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22" name="AutoShape 2886" descr="feature_arrow">
          <a:extLst>
            <a:ext uri="{FF2B5EF4-FFF2-40B4-BE49-F238E27FC236}">
              <a16:creationId xmlns:a16="http://schemas.microsoft.com/office/drawing/2014/main" id="{A9817A27-F306-4EF4-B280-16D70E76BA11}"/>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23" name="AutoShape 2887" descr="feature_arrow">
          <a:extLst>
            <a:ext uri="{FF2B5EF4-FFF2-40B4-BE49-F238E27FC236}">
              <a16:creationId xmlns:a16="http://schemas.microsoft.com/office/drawing/2014/main" id="{32CA604A-F1F2-4CF1-900C-947CCA1657C5}"/>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24" name="AutoShape 2888" descr="feature_arrow">
          <a:extLst>
            <a:ext uri="{FF2B5EF4-FFF2-40B4-BE49-F238E27FC236}">
              <a16:creationId xmlns:a16="http://schemas.microsoft.com/office/drawing/2014/main" id="{B3D5A417-D37B-41CD-AC26-B604FFF87B51}"/>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25" name="AutoShape 2889" descr="feature_arrow">
          <a:extLst>
            <a:ext uri="{FF2B5EF4-FFF2-40B4-BE49-F238E27FC236}">
              <a16:creationId xmlns:a16="http://schemas.microsoft.com/office/drawing/2014/main" id="{E0389280-6711-4793-86B6-7A8DF04542CB}"/>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26" name="AutoShape 2890" descr="feature_arrow">
          <a:extLst>
            <a:ext uri="{FF2B5EF4-FFF2-40B4-BE49-F238E27FC236}">
              <a16:creationId xmlns:a16="http://schemas.microsoft.com/office/drawing/2014/main" id="{6E821127-0063-4C70-876A-DDC914E98623}"/>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27" name="AutoShape 2891" descr="feature_arrow">
          <a:extLst>
            <a:ext uri="{FF2B5EF4-FFF2-40B4-BE49-F238E27FC236}">
              <a16:creationId xmlns:a16="http://schemas.microsoft.com/office/drawing/2014/main" id="{7D14E598-2D8D-4DFD-A209-E9A4A07FEC5F}"/>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28" name="AutoShape 2892" descr="feature_arrow">
          <a:extLst>
            <a:ext uri="{FF2B5EF4-FFF2-40B4-BE49-F238E27FC236}">
              <a16:creationId xmlns:a16="http://schemas.microsoft.com/office/drawing/2014/main" id="{6947A3B8-5415-4B6C-8E40-FFCFC85CC108}"/>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29" name="AutoShape 2893" descr="feature_arrow">
          <a:extLst>
            <a:ext uri="{FF2B5EF4-FFF2-40B4-BE49-F238E27FC236}">
              <a16:creationId xmlns:a16="http://schemas.microsoft.com/office/drawing/2014/main" id="{E387161C-0787-445E-9B0D-5875A1B28438}"/>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30" name="AutoShape 2866" descr="feature_arrow">
          <a:extLst>
            <a:ext uri="{FF2B5EF4-FFF2-40B4-BE49-F238E27FC236}">
              <a16:creationId xmlns:a16="http://schemas.microsoft.com/office/drawing/2014/main" id="{FB2F71E9-D8F7-46A9-AC3F-6B41AA8DA340}"/>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31" name="AutoShape 2867" descr="feature_arrow">
          <a:extLst>
            <a:ext uri="{FF2B5EF4-FFF2-40B4-BE49-F238E27FC236}">
              <a16:creationId xmlns:a16="http://schemas.microsoft.com/office/drawing/2014/main" id="{7662B0B6-F858-47A0-BF44-E7E57DDED12D}"/>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32" name="AutoShape 2868" descr="feature_arrow">
          <a:extLst>
            <a:ext uri="{FF2B5EF4-FFF2-40B4-BE49-F238E27FC236}">
              <a16:creationId xmlns:a16="http://schemas.microsoft.com/office/drawing/2014/main" id="{94047220-AB72-44E5-BF5D-63221B422757}"/>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33" name="AutoShape 2869" descr="feature_arrow">
          <a:extLst>
            <a:ext uri="{FF2B5EF4-FFF2-40B4-BE49-F238E27FC236}">
              <a16:creationId xmlns:a16="http://schemas.microsoft.com/office/drawing/2014/main" id="{E06BE7EA-BCDE-417E-AD32-8E22B08C1E1B}"/>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34" name="AutoShape 2870" descr="feature_arrow">
          <a:extLst>
            <a:ext uri="{FF2B5EF4-FFF2-40B4-BE49-F238E27FC236}">
              <a16:creationId xmlns:a16="http://schemas.microsoft.com/office/drawing/2014/main" id="{FB7F3B68-777B-472E-B51C-FCFE9AC95A77}"/>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35" name="AutoShape 2871" descr="feature_arrow">
          <a:extLst>
            <a:ext uri="{FF2B5EF4-FFF2-40B4-BE49-F238E27FC236}">
              <a16:creationId xmlns:a16="http://schemas.microsoft.com/office/drawing/2014/main" id="{53233F84-EA64-481E-95E3-5A74A21D1219}"/>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36" name="AutoShape 2872" descr="feature_arrow">
          <a:extLst>
            <a:ext uri="{FF2B5EF4-FFF2-40B4-BE49-F238E27FC236}">
              <a16:creationId xmlns:a16="http://schemas.microsoft.com/office/drawing/2014/main" id="{59B19E45-AF1F-4038-B905-B167C9BB631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37" name="AutoShape 2873" descr="feature_arrow">
          <a:extLst>
            <a:ext uri="{FF2B5EF4-FFF2-40B4-BE49-F238E27FC236}">
              <a16:creationId xmlns:a16="http://schemas.microsoft.com/office/drawing/2014/main" id="{7CB30628-9E9C-4BA8-8149-5B682C03AAF9}"/>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38" name="AutoShape 2874" descr="feature_arrow">
          <a:extLst>
            <a:ext uri="{FF2B5EF4-FFF2-40B4-BE49-F238E27FC236}">
              <a16:creationId xmlns:a16="http://schemas.microsoft.com/office/drawing/2014/main" id="{C550DC4D-489B-426F-BFC6-C84AF0CD674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39" name="AutoShape 2875" descr="feature_arrow">
          <a:extLst>
            <a:ext uri="{FF2B5EF4-FFF2-40B4-BE49-F238E27FC236}">
              <a16:creationId xmlns:a16="http://schemas.microsoft.com/office/drawing/2014/main" id="{E422D216-2B56-4EC4-9B87-A1E6A9B27299}"/>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40" name="AutoShape 2876" descr="feature_arrow">
          <a:extLst>
            <a:ext uri="{FF2B5EF4-FFF2-40B4-BE49-F238E27FC236}">
              <a16:creationId xmlns:a16="http://schemas.microsoft.com/office/drawing/2014/main" id="{344965C9-FC70-4CA4-823D-5B6B337C8D6E}"/>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41" name="AutoShape 2877" descr="feature_arrow">
          <a:extLst>
            <a:ext uri="{FF2B5EF4-FFF2-40B4-BE49-F238E27FC236}">
              <a16:creationId xmlns:a16="http://schemas.microsoft.com/office/drawing/2014/main" id="{E971F6B8-BFC7-4B50-A7BD-84BA1647DD79}"/>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42" name="AutoShape 2878" descr="feature_arrow">
          <a:extLst>
            <a:ext uri="{FF2B5EF4-FFF2-40B4-BE49-F238E27FC236}">
              <a16:creationId xmlns:a16="http://schemas.microsoft.com/office/drawing/2014/main" id="{D57221BB-47DC-4CC6-820A-76C9A7B544D5}"/>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43" name="AutoShape 2879" descr="feature_arrow">
          <a:extLst>
            <a:ext uri="{FF2B5EF4-FFF2-40B4-BE49-F238E27FC236}">
              <a16:creationId xmlns:a16="http://schemas.microsoft.com/office/drawing/2014/main" id="{A5871DB4-F3BF-48D8-A6F7-424F72F5B898}"/>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44" name="AutoShape 2880" descr="feature_arrow">
          <a:extLst>
            <a:ext uri="{FF2B5EF4-FFF2-40B4-BE49-F238E27FC236}">
              <a16:creationId xmlns:a16="http://schemas.microsoft.com/office/drawing/2014/main" id="{47B0CD64-A953-4C65-B181-779C5CC01927}"/>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45" name="AutoShape 2881" descr="feature_arrow">
          <a:extLst>
            <a:ext uri="{FF2B5EF4-FFF2-40B4-BE49-F238E27FC236}">
              <a16:creationId xmlns:a16="http://schemas.microsoft.com/office/drawing/2014/main" id="{5BCE1307-DC05-4648-B4C2-232F60DF9183}"/>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46" name="AutoShape 2882" descr="feature_arrow">
          <a:extLst>
            <a:ext uri="{FF2B5EF4-FFF2-40B4-BE49-F238E27FC236}">
              <a16:creationId xmlns:a16="http://schemas.microsoft.com/office/drawing/2014/main" id="{7F736437-DD1C-4EC7-A665-188045A13CC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47" name="AutoShape 2883" descr="feature_arrow">
          <a:extLst>
            <a:ext uri="{FF2B5EF4-FFF2-40B4-BE49-F238E27FC236}">
              <a16:creationId xmlns:a16="http://schemas.microsoft.com/office/drawing/2014/main" id="{9F68226E-AE25-44F7-8EB4-F8487A7EAC6A}"/>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48" name="AutoShape 2884" descr="feature_arrow">
          <a:extLst>
            <a:ext uri="{FF2B5EF4-FFF2-40B4-BE49-F238E27FC236}">
              <a16:creationId xmlns:a16="http://schemas.microsoft.com/office/drawing/2014/main" id="{2AA7EF57-8FE8-4F94-8515-EC8C5F82088C}"/>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49" name="AutoShape 2885" descr="feature_arrow">
          <a:extLst>
            <a:ext uri="{FF2B5EF4-FFF2-40B4-BE49-F238E27FC236}">
              <a16:creationId xmlns:a16="http://schemas.microsoft.com/office/drawing/2014/main" id="{7B93EDCF-5751-410F-ABEC-FF560720148C}"/>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50" name="AutoShape 2886" descr="feature_arrow">
          <a:extLst>
            <a:ext uri="{FF2B5EF4-FFF2-40B4-BE49-F238E27FC236}">
              <a16:creationId xmlns:a16="http://schemas.microsoft.com/office/drawing/2014/main" id="{DEE2FE6F-2618-4221-9090-3A564D6C5935}"/>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51" name="AutoShape 2887" descr="feature_arrow">
          <a:extLst>
            <a:ext uri="{FF2B5EF4-FFF2-40B4-BE49-F238E27FC236}">
              <a16:creationId xmlns:a16="http://schemas.microsoft.com/office/drawing/2014/main" id="{81AF321D-C40E-421F-9565-D2B9503F561A}"/>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52" name="AutoShape 2888" descr="feature_arrow">
          <a:extLst>
            <a:ext uri="{FF2B5EF4-FFF2-40B4-BE49-F238E27FC236}">
              <a16:creationId xmlns:a16="http://schemas.microsoft.com/office/drawing/2014/main" id="{6D55C935-024E-458B-A17B-B69569D54BB4}"/>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53" name="AutoShape 2889" descr="feature_arrow">
          <a:extLst>
            <a:ext uri="{FF2B5EF4-FFF2-40B4-BE49-F238E27FC236}">
              <a16:creationId xmlns:a16="http://schemas.microsoft.com/office/drawing/2014/main" id="{2C6C7494-C6C9-4C85-B7EC-DC74CE4BB21F}"/>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54" name="AutoShape 2890" descr="feature_arrow">
          <a:extLst>
            <a:ext uri="{FF2B5EF4-FFF2-40B4-BE49-F238E27FC236}">
              <a16:creationId xmlns:a16="http://schemas.microsoft.com/office/drawing/2014/main" id="{3A9BA40C-A19F-4393-A35C-C989E088B38E}"/>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55" name="AutoShape 2891" descr="feature_arrow">
          <a:extLst>
            <a:ext uri="{FF2B5EF4-FFF2-40B4-BE49-F238E27FC236}">
              <a16:creationId xmlns:a16="http://schemas.microsoft.com/office/drawing/2014/main" id="{704454B9-9B2A-4569-887C-6B39CE83BB12}"/>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56" name="AutoShape 2892" descr="feature_arrow">
          <a:extLst>
            <a:ext uri="{FF2B5EF4-FFF2-40B4-BE49-F238E27FC236}">
              <a16:creationId xmlns:a16="http://schemas.microsoft.com/office/drawing/2014/main" id="{75812D66-4468-451D-9C4F-9B27B3ECE211}"/>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75</xdr:row>
      <xdr:rowOff>0</xdr:rowOff>
    </xdr:from>
    <xdr:ext cx="76200" cy="38100"/>
    <xdr:sp macro="" textlink="">
      <xdr:nvSpPr>
        <xdr:cNvPr id="1757" name="AutoShape 2893" descr="feature_arrow">
          <a:extLst>
            <a:ext uri="{FF2B5EF4-FFF2-40B4-BE49-F238E27FC236}">
              <a16:creationId xmlns:a16="http://schemas.microsoft.com/office/drawing/2014/main" id="{347C16DA-EE0E-482E-9033-6932B935C4BC}"/>
            </a:ext>
          </a:extLst>
        </xdr:cNvPr>
        <xdr:cNvSpPr>
          <a:spLocks noChangeAspect="1" noChangeArrowheads="1"/>
        </xdr:cNvSpPr>
      </xdr:nvSpPr>
      <xdr:spPr bwMode="auto">
        <a:xfrm>
          <a:off x="9281160" y="1892808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58" name="AutoShape 2810" descr="feature_arrow">
          <a:extLst>
            <a:ext uri="{FF2B5EF4-FFF2-40B4-BE49-F238E27FC236}">
              <a16:creationId xmlns:a16="http://schemas.microsoft.com/office/drawing/2014/main" id="{9B89143F-4C23-44E0-AAD8-892B703124B6}"/>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59" name="AutoShape 2811" descr="feature_arrow">
          <a:extLst>
            <a:ext uri="{FF2B5EF4-FFF2-40B4-BE49-F238E27FC236}">
              <a16:creationId xmlns:a16="http://schemas.microsoft.com/office/drawing/2014/main" id="{9B123D87-0C59-49E3-9F71-4E09A3D9EFD2}"/>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60" name="AutoShape 2812" descr="feature_arrow">
          <a:extLst>
            <a:ext uri="{FF2B5EF4-FFF2-40B4-BE49-F238E27FC236}">
              <a16:creationId xmlns:a16="http://schemas.microsoft.com/office/drawing/2014/main" id="{39E6AA38-001C-42C6-B2D0-019588B30BCE}"/>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61" name="AutoShape 2813" descr="feature_arrow">
          <a:extLst>
            <a:ext uri="{FF2B5EF4-FFF2-40B4-BE49-F238E27FC236}">
              <a16:creationId xmlns:a16="http://schemas.microsoft.com/office/drawing/2014/main" id="{89FAF927-9277-42BA-A844-B0387C186729}"/>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62" name="AutoShape 2814" descr="feature_arrow">
          <a:extLst>
            <a:ext uri="{FF2B5EF4-FFF2-40B4-BE49-F238E27FC236}">
              <a16:creationId xmlns:a16="http://schemas.microsoft.com/office/drawing/2014/main" id="{AA790A43-CC36-4157-BB7B-6846D885A9D6}"/>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63" name="AutoShape 2815" descr="feature_arrow">
          <a:extLst>
            <a:ext uri="{FF2B5EF4-FFF2-40B4-BE49-F238E27FC236}">
              <a16:creationId xmlns:a16="http://schemas.microsoft.com/office/drawing/2014/main" id="{5EFE77F5-2D6C-4120-BB06-00B5E33A0357}"/>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64" name="AutoShape 2816" descr="feature_arrow">
          <a:extLst>
            <a:ext uri="{FF2B5EF4-FFF2-40B4-BE49-F238E27FC236}">
              <a16:creationId xmlns:a16="http://schemas.microsoft.com/office/drawing/2014/main" id="{DDC07AFD-33BA-4E7C-B8B9-895203C8CC5F}"/>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65" name="AutoShape 2817" descr="feature_arrow">
          <a:extLst>
            <a:ext uri="{FF2B5EF4-FFF2-40B4-BE49-F238E27FC236}">
              <a16:creationId xmlns:a16="http://schemas.microsoft.com/office/drawing/2014/main" id="{47BCE4D3-5805-4DC5-B653-19AF4C3B213E}"/>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66" name="AutoShape 2818" descr="feature_arrow">
          <a:extLst>
            <a:ext uri="{FF2B5EF4-FFF2-40B4-BE49-F238E27FC236}">
              <a16:creationId xmlns:a16="http://schemas.microsoft.com/office/drawing/2014/main" id="{3AB1E357-0D11-4E66-8F04-6D48C8392428}"/>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67" name="AutoShape 2819" descr="feature_arrow">
          <a:extLst>
            <a:ext uri="{FF2B5EF4-FFF2-40B4-BE49-F238E27FC236}">
              <a16:creationId xmlns:a16="http://schemas.microsoft.com/office/drawing/2014/main" id="{55056EE1-C4C7-4081-B708-8430D4629C17}"/>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68" name="AutoShape 2820" descr="feature_arrow">
          <a:extLst>
            <a:ext uri="{FF2B5EF4-FFF2-40B4-BE49-F238E27FC236}">
              <a16:creationId xmlns:a16="http://schemas.microsoft.com/office/drawing/2014/main" id="{27C52BF2-2B2C-425A-A39C-29A144450B32}"/>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69" name="AutoShape 2821" descr="feature_arrow">
          <a:extLst>
            <a:ext uri="{FF2B5EF4-FFF2-40B4-BE49-F238E27FC236}">
              <a16:creationId xmlns:a16="http://schemas.microsoft.com/office/drawing/2014/main" id="{B4C073E3-C517-441C-A419-60044F752300}"/>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70" name="AutoShape 2822" descr="feature_arrow">
          <a:extLst>
            <a:ext uri="{FF2B5EF4-FFF2-40B4-BE49-F238E27FC236}">
              <a16:creationId xmlns:a16="http://schemas.microsoft.com/office/drawing/2014/main" id="{3B0D6FCF-C089-4D89-A765-563F5E0858C9}"/>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71" name="AutoShape 2823" descr="feature_arrow">
          <a:extLst>
            <a:ext uri="{FF2B5EF4-FFF2-40B4-BE49-F238E27FC236}">
              <a16:creationId xmlns:a16="http://schemas.microsoft.com/office/drawing/2014/main" id="{8DC7FAFE-9F90-4C2F-86B3-D8F41B501934}"/>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72" name="AutoShape 2824" descr="feature_arrow">
          <a:extLst>
            <a:ext uri="{FF2B5EF4-FFF2-40B4-BE49-F238E27FC236}">
              <a16:creationId xmlns:a16="http://schemas.microsoft.com/office/drawing/2014/main" id="{3872193F-FC5C-4987-86C7-BEE60242D1B4}"/>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73" name="AutoShape 2825" descr="feature_arrow">
          <a:extLst>
            <a:ext uri="{FF2B5EF4-FFF2-40B4-BE49-F238E27FC236}">
              <a16:creationId xmlns:a16="http://schemas.microsoft.com/office/drawing/2014/main" id="{DBC5B884-0B13-483F-9AB3-F2F78EDEF708}"/>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74" name="AutoShape 2826" descr="feature_arrow">
          <a:extLst>
            <a:ext uri="{FF2B5EF4-FFF2-40B4-BE49-F238E27FC236}">
              <a16:creationId xmlns:a16="http://schemas.microsoft.com/office/drawing/2014/main" id="{52BD369D-E917-41EF-9DC9-9E8B2F645402}"/>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75" name="AutoShape 2827" descr="feature_arrow">
          <a:extLst>
            <a:ext uri="{FF2B5EF4-FFF2-40B4-BE49-F238E27FC236}">
              <a16:creationId xmlns:a16="http://schemas.microsoft.com/office/drawing/2014/main" id="{24D34ED3-BC0C-4EC8-80FF-2CBCEB9FD444}"/>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76" name="AutoShape 2828" descr="feature_arrow">
          <a:extLst>
            <a:ext uri="{FF2B5EF4-FFF2-40B4-BE49-F238E27FC236}">
              <a16:creationId xmlns:a16="http://schemas.microsoft.com/office/drawing/2014/main" id="{E0D3BEF5-D8CE-4CCB-8E0D-05F0592414AA}"/>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77" name="AutoShape 2829" descr="feature_arrow">
          <a:extLst>
            <a:ext uri="{FF2B5EF4-FFF2-40B4-BE49-F238E27FC236}">
              <a16:creationId xmlns:a16="http://schemas.microsoft.com/office/drawing/2014/main" id="{DDBB852A-6A8D-47F5-BDFE-9AEF76301D6E}"/>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78" name="AutoShape 2830" descr="feature_arrow">
          <a:extLst>
            <a:ext uri="{FF2B5EF4-FFF2-40B4-BE49-F238E27FC236}">
              <a16:creationId xmlns:a16="http://schemas.microsoft.com/office/drawing/2014/main" id="{605914BD-079C-4892-A37C-DF6C14A38418}"/>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79" name="AutoShape 2831" descr="feature_arrow">
          <a:extLst>
            <a:ext uri="{FF2B5EF4-FFF2-40B4-BE49-F238E27FC236}">
              <a16:creationId xmlns:a16="http://schemas.microsoft.com/office/drawing/2014/main" id="{5A1A9D2B-35DB-46A5-AAF5-9BD913CF0BDA}"/>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80" name="AutoShape 2832" descr="feature_arrow">
          <a:extLst>
            <a:ext uri="{FF2B5EF4-FFF2-40B4-BE49-F238E27FC236}">
              <a16:creationId xmlns:a16="http://schemas.microsoft.com/office/drawing/2014/main" id="{8429CCE9-F490-4F91-8536-B780B28A4695}"/>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81" name="AutoShape 2833" descr="feature_arrow">
          <a:extLst>
            <a:ext uri="{FF2B5EF4-FFF2-40B4-BE49-F238E27FC236}">
              <a16:creationId xmlns:a16="http://schemas.microsoft.com/office/drawing/2014/main" id="{3A193AA1-4737-4200-8418-0310C31F3251}"/>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82" name="AutoShape 2834" descr="feature_arrow">
          <a:extLst>
            <a:ext uri="{FF2B5EF4-FFF2-40B4-BE49-F238E27FC236}">
              <a16:creationId xmlns:a16="http://schemas.microsoft.com/office/drawing/2014/main" id="{00FDB5DF-7221-4B5F-9976-40CD8E3D12F1}"/>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83" name="AutoShape 2835" descr="feature_arrow">
          <a:extLst>
            <a:ext uri="{FF2B5EF4-FFF2-40B4-BE49-F238E27FC236}">
              <a16:creationId xmlns:a16="http://schemas.microsoft.com/office/drawing/2014/main" id="{5BB7165D-F9F6-4E63-953B-7DFE785FC12E}"/>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84" name="AutoShape 2836" descr="feature_arrow">
          <a:extLst>
            <a:ext uri="{FF2B5EF4-FFF2-40B4-BE49-F238E27FC236}">
              <a16:creationId xmlns:a16="http://schemas.microsoft.com/office/drawing/2014/main" id="{F090C2FB-5CEE-408F-99C3-14D5AB6C8907}"/>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785" name="AutoShape 2837" descr="feature_arrow">
          <a:extLst>
            <a:ext uri="{FF2B5EF4-FFF2-40B4-BE49-F238E27FC236}">
              <a16:creationId xmlns:a16="http://schemas.microsoft.com/office/drawing/2014/main" id="{03CC9340-E2BD-4488-B82C-9BAE30D2138E}"/>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786" name="AutoShape 2866" descr="feature_arrow">
          <a:extLst>
            <a:ext uri="{FF2B5EF4-FFF2-40B4-BE49-F238E27FC236}">
              <a16:creationId xmlns:a16="http://schemas.microsoft.com/office/drawing/2014/main" id="{0432944F-35FD-45EC-9D9B-56738BF942FD}"/>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787" name="AutoShape 2867" descr="feature_arrow">
          <a:extLst>
            <a:ext uri="{FF2B5EF4-FFF2-40B4-BE49-F238E27FC236}">
              <a16:creationId xmlns:a16="http://schemas.microsoft.com/office/drawing/2014/main" id="{ACC7B761-4A3D-4C17-8A21-327303CA73F5}"/>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788" name="AutoShape 2868" descr="feature_arrow">
          <a:extLst>
            <a:ext uri="{FF2B5EF4-FFF2-40B4-BE49-F238E27FC236}">
              <a16:creationId xmlns:a16="http://schemas.microsoft.com/office/drawing/2014/main" id="{B36BA063-0B0B-47DC-A789-506F2C5FFD6E}"/>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789" name="AutoShape 2869" descr="feature_arrow">
          <a:extLst>
            <a:ext uri="{FF2B5EF4-FFF2-40B4-BE49-F238E27FC236}">
              <a16:creationId xmlns:a16="http://schemas.microsoft.com/office/drawing/2014/main" id="{B72F0FD5-6807-4404-942E-8B7974C43B23}"/>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790" name="AutoShape 2870" descr="feature_arrow">
          <a:extLst>
            <a:ext uri="{FF2B5EF4-FFF2-40B4-BE49-F238E27FC236}">
              <a16:creationId xmlns:a16="http://schemas.microsoft.com/office/drawing/2014/main" id="{994A6AEA-3035-4D1F-B172-2C0AAEF5BEA5}"/>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791" name="AutoShape 2871" descr="feature_arrow">
          <a:extLst>
            <a:ext uri="{FF2B5EF4-FFF2-40B4-BE49-F238E27FC236}">
              <a16:creationId xmlns:a16="http://schemas.microsoft.com/office/drawing/2014/main" id="{B70F73A1-8C31-47E1-94C5-A8EE9233DE7F}"/>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792" name="AutoShape 2872" descr="feature_arrow">
          <a:extLst>
            <a:ext uri="{FF2B5EF4-FFF2-40B4-BE49-F238E27FC236}">
              <a16:creationId xmlns:a16="http://schemas.microsoft.com/office/drawing/2014/main" id="{B6F0191B-A2D9-4ADE-964B-3A4DA5A89D64}"/>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793" name="AutoShape 2873" descr="feature_arrow">
          <a:extLst>
            <a:ext uri="{FF2B5EF4-FFF2-40B4-BE49-F238E27FC236}">
              <a16:creationId xmlns:a16="http://schemas.microsoft.com/office/drawing/2014/main" id="{C5338D67-61D7-4978-9231-A2DE4EC93041}"/>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794" name="AutoShape 2874" descr="feature_arrow">
          <a:extLst>
            <a:ext uri="{FF2B5EF4-FFF2-40B4-BE49-F238E27FC236}">
              <a16:creationId xmlns:a16="http://schemas.microsoft.com/office/drawing/2014/main" id="{60CF8D7A-9098-4511-9A6E-3CC4BE8253E6}"/>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795" name="AutoShape 2875" descr="feature_arrow">
          <a:extLst>
            <a:ext uri="{FF2B5EF4-FFF2-40B4-BE49-F238E27FC236}">
              <a16:creationId xmlns:a16="http://schemas.microsoft.com/office/drawing/2014/main" id="{2F7257E1-E80B-446A-8EB7-8B8CD3CB5D10}"/>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796" name="AutoShape 2876" descr="feature_arrow">
          <a:extLst>
            <a:ext uri="{FF2B5EF4-FFF2-40B4-BE49-F238E27FC236}">
              <a16:creationId xmlns:a16="http://schemas.microsoft.com/office/drawing/2014/main" id="{2AA74D29-1896-4652-9BF3-41C22A00FC38}"/>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797" name="AutoShape 2877" descr="feature_arrow">
          <a:extLst>
            <a:ext uri="{FF2B5EF4-FFF2-40B4-BE49-F238E27FC236}">
              <a16:creationId xmlns:a16="http://schemas.microsoft.com/office/drawing/2014/main" id="{7F65E6BF-D9F8-4BE7-9B76-CA4BC0359A35}"/>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798" name="AutoShape 2878" descr="feature_arrow">
          <a:extLst>
            <a:ext uri="{FF2B5EF4-FFF2-40B4-BE49-F238E27FC236}">
              <a16:creationId xmlns:a16="http://schemas.microsoft.com/office/drawing/2014/main" id="{F473772F-96BF-43F8-82BE-B15595DF02DF}"/>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799" name="AutoShape 2879" descr="feature_arrow">
          <a:extLst>
            <a:ext uri="{FF2B5EF4-FFF2-40B4-BE49-F238E27FC236}">
              <a16:creationId xmlns:a16="http://schemas.microsoft.com/office/drawing/2014/main" id="{9B645646-735C-43B5-A5D7-C1089541BE48}"/>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800" name="AutoShape 2880" descr="feature_arrow">
          <a:extLst>
            <a:ext uri="{FF2B5EF4-FFF2-40B4-BE49-F238E27FC236}">
              <a16:creationId xmlns:a16="http://schemas.microsoft.com/office/drawing/2014/main" id="{3AD57ECA-910B-4F01-A486-9CBC7108718D}"/>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801" name="AutoShape 2881" descr="feature_arrow">
          <a:extLst>
            <a:ext uri="{FF2B5EF4-FFF2-40B4-BE49-F238E27FC236}">
              <a16:creationId xmlns:a16="http://schemas.microsoft.com/office/drawing/2014/main" id="{CCFF300C-4834-4F20-B1B8-E2AF06703129}"/>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802" name="AutoShape 2882" descr="feature_arrow">
          <a:extLst>
            <a:ext uri="{FF2B5EF4-FFF2-40B4-BE49-F238E27FC236}">
              <a16:creationId xmlns:a16="http://schemas.microsoft.com/office/drawing/2014/main" id="{9D58B923-56A5-431D-B133-F1301C9E6D32}"/>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803" name="AutoShape 2883" descr="feature_arrow">
          <a:extLst>
            <a:ext uri="{FF2B5EF4-FFF2-40B4-BE49-F238E27FC236}">
              <a16:creationId xmlns:a16="http://schemas.microsoft.com/office/drawing/2014/main" id="{4ADB53D7-AF0B-46DF-99E0-1CEA6053C9F4}"/>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804" name="AutoShape 2884" descr="feature_arrow">
          <a:extLst>
            <a:ext uri="{FF2B5EF4-FFF2-40B4-BE49-F238E27FC236}">
              <a16:creationId xmlns:a16="http://schemas.microsoft.com/office/drawing/2014/main" id="{439E4C21-BE4C-4633-89E6-B359497A9455}"/>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805" name="AutoShape 2885" descr="feature_arrow">
          <a:extLst>
            <a:ext uri="{FF2B5EF4-FFF2-40B4-BE49-F238E27FC236}">
              <a16:creationId xmlns:a16="http://schemas.microsoft.com/office/drawing/2014/main" id="{0E9F60D4-A3F3-4F08-8B86-0DADEC67B34B}"/>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806" name="AutoShape 2886" descr="feature_arrow">
          <a:extLst>
            <a:ext uri="{FF2B5EF4-FFF2-40B4-BE49-F238E27FC236}">
              <a16:creationId xmlns:a16="http://schemas.microsoft.com/office/drawing/2014/main" id="{A0F14AA3-C63F-4479-84FC-19CDE04F6866}"/>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807" name="AutoShape 2887" descr="feature_arrow">
          <a:extLst>
            <a:ext uri="{FF2B5EF4-FFF2-40B4-BE49-F238E27FC236}">
              <a16:creationId xmlns:a16="http://schemas.microsoft.com/office/drawing/2014/main" id="{2C50F881-E50B-4079-91A3-FB7847DE067D}"/>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808" name="AutoShape 2888" descr="feature_arrow">
          <a:extLst>
            <a:ext uri="{FF2B5EF4-FFF2-40B4-BE49-F238E27FC236}">
              <a16:creationId xmlns:a16="http://schemas.microsoft.com/office/drawing/2014/main" id="{54407633-B8B7-4284-AE44-6046C3DBEE9B}"/>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809" name="AutoShape 2889" descr="feature_arrow">
          <a:extLst>
            <a:ext uri="{FF2B5EF4-FFF2-40B4-BE49-F238E27FC236}">
              <a16:creationId xmlns:a16="http://schemas.microsoft.com/office/drawing/2014/main" id="{58FC60D6-595F-4C05-91EA-0B76F7E58152}"/>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810" name="AutoShape 2890" descr="feature_arrow">
          <a:extLst>
            <a:ext uri="{FF2B5EF4-FFF2-40B4-BE49-F238E27FC236}">
              <a16:creationId xmlns:a16="http://schemas.microsoft.com/office/drawing/2014/main" id="{1D0CD592-DB42-4FC0-8E8C-98EB24446309}"/>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811" name="AutoShape 2891" descr="feature_arrow">
          <a:extLst>
            <a:ext uri="{FF2B5EF4-FFF2-40B4-BE49-F238E27FC236}">
              <a16:creationId xmlns:a16="http://schemas.microsoft.com/office/drawing/2014/main" id="{F6958156-DDA1-4649-936E-F4A58582653B}"/>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812" name="AutoShape 2892" descr="feature_arrow">
          <a:extLst>
            <a:ext uri="{FF2B5EF4-FFF2-40B4-BE49-F238E27FC236}">
              <a16:creationId xmlns:a16="http://schemas.microsoft.com/office/drawing/2014/main" id="{87396410-6CC4-4D67-A5C9-4C865DA00EBB}"/>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47625"/>
    <xdr:sp macro="" textlink="">
      <xdr:nvSpPr>
        <xdr:cNvPr id="1813" name="AutoShape 2893" descr="feature_arrow">
          <a:extLst>
            <a:ext uri="{FF2B5EF4-FFF2-40B4-BE49-F238E27FC236}">
              <a16:creationId xmlns:a16="http://schemas.microsoft.com/office/drawing/2014/main" id="{804A6523-8B41-4132-89A6-073818AD2640}"/>
            </a:ext>
          </a:extLst>
        </xdr:cNvPr>
        <xdr:cNvSpPr>
          <a:spLocks noChangeAspect="1" noChangeArrowheads="1"/>
        </xdr:cNvSpPr>
      </xdr:nvSpPr>
      <xdr:spPr bwMode="auto">
        <a:xfrm>
          <a:off x="601980" y="20116800"/>
          <a:ext cx="7620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14" name="AutoShape 1" descr="feature_arrow">
          <a:extLst>
            <a:ext uri="{FF2B5EF4-FFF2-40B4-BE49-F238E27FC236}">
              <a16:creationId xmlns:a16="http://schemas.microsoft.com/office/drawing/2014/main" id="{D8EE29D9-8F1D-4FB0-B39A-B18DAF38A61F}"/>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15" name="AutoShape 2" descr="feature_arrow">
          <a:extLst>
            <a:ext uri="{FF2B5EF4-FFF2-40B4-BE49-F238E27FC236}">
              <a16:creationId xmlns:a16="http://schemas.microsoft.com/office/drawing/2014/main" id="{6864FA40-31D1-45D3-9B90-237A8338AA5B}"/>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16" name="AutoShape 3" descr="feature_arrow">
          <a:extLst>
            <a:ext uri="{FF2B5EF4-FFF2-40B4-BE49-F238E27FC236}">
              <a16:creationId xmlns:a16="http://schemas.microsoft.com/office/drawing/2014/main" id="{E7EB9EC4-ED5E-490E-A185-ABB21AF97EE5}"/>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17" name="AutoShape 4" descr="feature_arrow">
          <a:extLst>
            <a:ext uri="{FF2B5EF4-FFF2-40B4-BE49-F238E27FC236}">
              <a16:creationId xmlns:a16="http://schemas.microsoft.com/office/drawing/2014/main" id="{FD195A30-A2D4-49F7-883E-AEA8565238D1}"/>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18" name="AutoShape 5" descr="feature_arrow">
          <a:extLst>
            <a:ext uri="{FF2B5EF4-FFF2-40B4-BE49-F238E27FC236}">
              <a16:creationId xmlns:a16="http://schemas.microsoft.com/office/drawing/2014/main" id="{E9A2906E-C694-4504-A788-23DBAEC3D208}"/>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19" name="AutoShape 6" descr="feature_arrow">
          <a:extLst>
            <a:ext uri="{FF2B5EF4-FFF2-40B4-BE49-F238E27FC236}">
              <a16:creationId xmlns:a16="http://schemas.microsoft.com/office/drawing/2014/main" id="{46C110E1-A819-44FB-93CB-0443A0507CEE}"/>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20" name="AutoShape 7" descr="feature_arrow">
          <a:extLst>
            <a:ext uri="{FF2B5EF4-FFF2-40B4-BE49-F238E27FC236}">
              <a16:creationId xmlns:a16="http://schemas.microsoft.com/office/drawing/2014/main" id="{EA2888CF-2672-4968-823C-1BBEF0A09C0B}"/>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21" name="AutoShape 8" descr="feature_arrow">
          <a:extLst>
            <a:ext uri="{FF2B5EF4-FFF2-40B4-BE49-F238E27FC236}">
              <a16:creationId xmlns:a16="http://schemas.microsoft.com/office/drawing/2014/main" id="{A91ACEBF-C491-4A9C-B3BF-A41FC4EDA96B}"/>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22" name="AutoShape 9" descr="feature_arrow">
          <a:extLst>
            <a:ext uri="{FF2B5EF4-FFF2-40B4-BE49-F238E27FC236}">
              <a16:creationId xmlns:a16="http://schemas.microsoft.com/office/drawing/2014/main" id="{4213B531-199D-45BA-94F6-93F26C28DA11}"/>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23" name="AutoShape 10" descr="feature_arrow">
          <a:extLst>
            <a:ext uri="{FF2B5EF4-FFF2-40B4-BE49-F238E27FC236}">
              <a16:creationId xmlns:a16="http://schemas.microsoft.com/office/drawing/2014/main" id="{994F4975-9546-4BF7-9BAF-1F1D99792031}"/>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24" name="AutoShape 11" descr="feature_arrow">
          <a:extLst>
            <a:ext uri="{FF2B5EF4-FFF2-40B4-BE49-F238E27FC236}">
              <a16:creationId xmlns:a16="http://schemas.microsoft.com/office/drawing/2014/main" id="{89B66EDD-53BB-4C99-BA57-C66B7C9BFFFA}"/>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25" name="AutoShape 12" descr="feature_arrow">
          <a:extLst>
            <a:ext uri="{FF2B5EF4-FFF2-40B4-BE49-F238E27FC236}">
              <a16:creationId xmlns:a16="http://schemas.microsoft.com/office/drawing/2014/main" id="{FEDBDD3A-06A4-43D4-A40E-B4F4F5E19DBC}"/>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26" name="AutoShape 13" descr="feature_arrow">
          <a:extLst>
            <a:ext uri="{FF2B5EF4-FFF2-40B4-BE49-F238E27FC236}">
              <a16:creationId xmlns:a16="http://schemas.microsoft.com/office/drawing/2014/main" id="{2E9E1E3B-BB7E-4EC2-9D4A-B0AE41C12B99}"/>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27" name="AutoShape 14" descr="feature_arrow">
          <a:extLst>
            <a:ext uri="{FF2B5EF4-FFF2-40B4-BE49-F238E27FC236}">
              <a16:creationId xmlns:a16="http://schemas.microsoft.com/office/drawing/2014/main" id="{0F53670F-42D3-46B1-802F-EF777CAF67CC}"/>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28" name="AutoShape 15" descr="feature_arrow">
          <a:extLst>
            <a:ext uri="{FF2B5EF4-FFF2-40B4-BE49-F238E27FC236}">
              <a16:creationId xmlns:a16="http://schemas.microsoft.com/office/drawing/2014/main" id="{0CEAB95B-81E4-46CC-A04F-B23C531549A0}"/>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29" name="AutoShape 16" descr="feature_arrow">
          <a:extLst>
            <a:ext uri="{FF2B5EF4-FFF2-40B4-BE49-F238E27FC236}">
              <a16:creationId xmlns:a16="http://schemas.microsoft.com/office/drawing/2014/main" id="{7A083BE1-EA26-4C69-925B-3E19CFEEFF28}"/>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30" name="AutoShape 17" descr="feature_arrow">
          <a:extLst>
            <a:ext uri="{FF2B5EF4-FFF2-40B4-BE49-F238E27FC236}">
              <a16:creationId xmlns:a16="http://schemas.microsoft.com/office/drawing/2014/main" id="{3EAABDC7-C6D4-434B-92B3-1F92DFC356C2}"/>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31" name="AutoShape 18" descr="feature_arrow">
          <a:extLst>
            <a:ext uri="{FF2B5EF4-FFF2-40B4-BE49-F238E27FC236}">
              <a16:creationId xmlns:a16="http://schemas.microsoft.com/office/drawing/2014/main" id="{99DB953C-0927-4D1A-9EA0-ECC69C7EDCFA}"/>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32" name="AutoShape 19" descr="feature_arrow">
          <a:extLst>
            <a:ext uri="{FF2B5EF4-FFF2-40B4-BE49-F238E27FC236}">
              <a16:creationId xmlns:a16="http://schemas.microsoft.com/office/drawing/2014/main" id="{A8C9046C-3ACE-4976-90E1-35E779D1D001}"/>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33" name="AutoShape 20" descr="feature_arrow">
          <a:extLst>
            <a:ext uri="{FF2B5EF4-FFF2-40B4-BE49-F238E27FC236}">
              <a16:creationId xmlns:a16="http://schemas.microsoft.com/office/drawing/2014/main" id="{43CB229E-C3B5-4503-9156-FD62F51762FD}"/>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34" name="AutoShape 21" descr="feature_arrow">
          <a:extLst>
            <a:ext uri="{FF2B5EF4-FFF2-40B4-BE49-F238E27FC236}">
              <a16:creationId xmlns:a16="http://schemas.microsoft.com/office/drawing/2014/main" id="{1C17BA70-F74E-4971-80C7-0BD0D8E0F62F}"/>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35" name="AutoShape 22" descr="feature_arrow">
          <a:extLst>
            <a:ext uri="{FF2B5EF4-FFF2-40B4-BE49-F238E27FC236}">
              <a16:creationId xmlns:a16="http://schemas.microsoft.com/office/drawing/2014/main" id="{E274F615-283C-49BB-8C0F-0920536C36B5}"/>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36" name="AutoShape 23" descr="feature_arrow">
          <a:extLst>
            <a:ext uri="{FF2B5EF4-FFF2-40B4-BE49-F238E27FC236}">
              <a16:creationId xmlns:a16="http://schemas.microsoft.com/office/drawing/2014/main" id="{BD51CF40-CC9E-44E2-B15D-BB53EF1AD236}"/>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37" name="AutoShape 24" descr="feature_arrow">
          <a:extLst>
            <a:ext uri="{FF2B5EF4-FFF2-40B4-BE49-F238E27FC236}">
              <a16:creationId xmlns:a16="http://schemas.microsoft.com/office/drawing/2014/main" id="{75FB38AA-976F-4A51-9DBC-58BC32AC833D}"/>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38" name="AutoShape 25" descr="feature_arrow">
          <a:extLst>
            <a:ext uri="{FF2B5EF4-FFF2-40B4-BE49-F238E27FC236}">
              <a16:creationId xmlns:a16="http://schemas.microsoft.com/office/drawing/2014/main" id="{173B1384-E178-48FD-A777-D2A9517B76FC}"/>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39" name="AutoShape 26" descr="feature_arrow">
          <a:extLst>
            <a:ext uri="{FF2B5EF4-FFF2-40B4-BE49-F238E27FC236}">
              <a16:creationId xmlns:a16="http://schemas.microsoft.com/office/drawing/2014/main" id="{37145200-1BD5-4654-A015-30D5D3E21127}"/>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40" name="AutoShape 27" descr="feature_arrow">
          <a:extLst>
            <a:ext uri="{FF2B5EF4-FFF2-40B4-BE49-F238E27FC236}">
              <a16:creationId xmlns:a16="http://schemas.microsoft.com/office/drawing/2014/main" id="{54ABECE9-4CAF-47D6-8A5A-F2F6D89CDA54}"/>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38100"/>
    <xdr:sp macro="" textlink="">
      <xdr:nvSpPr>
        <xdr:cNvPr id="1841" name="AutoShape 28" descr="feature_arrow">
          <a:extLst>
            <a:ext uri="{FF2B5EF4-FFF2-40B4-BE49-F238E27FC236}">
              <a16:creationId xmlns:a16="http://schemas.microsoft.com/office/drawing/2014/main" id="{B3AFCF55-6986-46C0-986D-E439391FCB95}"/>
            </a:ext>
          </a:extLst>
        </xdr:cNvPr>
        <xdr:cNvSpPr>
          <a:spLocks noChangeAspect="1" noChangeArrowheads="1"/>
        </xdr:cNvSpPr>
      </xdr:nvSpPr>
      <xdr:spPr bwMode="auto">
        <a:xfrm>
          <a:off x="601980" y="2011680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42" name="AutoShape 2810" descr="feature_arrow">
          <a:extLst>
            <a:ext uri="{FF2B5EF4-FFF2-40B4-BE49-F238E27FC236}">
              <a16:creationId xmlns:a16="http://schemas.microsoft.com/office/drawing/2014/main" id="{E7894363-4343-43F2-89E9-6DD51FD85849}"/>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43" name="AutoShape 2811" descr="feature_arrow">
          <a:extLst>
            <a:ext uri="{FF2B5EF4-FFF2-40B4-BE49-F238E27FC236}">
              <a16:creationId xmlns:a16="http://schemas.microsoft.com/office/drawing/2014/main" id="{9BE6E1FF-BD01-4BF5-BA4A-BC68919696C6}"/>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44" name="AutoShape 2812" descr="feature_arrow">
          <a:extLst>
            <a:ext uri="{FF2B5EF4-FFF2-40B4-BE49-F238E27FC236}">
              <a16:creationId xmlns:a16="http://schemas.microsoft.com/office/drawing/2014/main" id="{C753A75A-9799-45DF-B2E0-BF0F00A53DFE}"/>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45" name="AutoShape 2813" descr="feature_arrow">
          <a:extLst>
            <a:ext uri="{FF2B5EF4-FFF2-40B4-BE49-F238E27FC236}">
              <a16:creationId xmlns:a16="http://schemas.microsoft.com/office/drawing/2014/main" id="{F729DFF3-FF95-4869-8182-AA993EF081D6}"/>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46" name="AutoShape 2814" descr="feature_arrow">
          <a:extLst>
            <a:ext uri="{FF2B5EF4-FFF2-40B4-BE49-F238E27FC236}">
              <a16:creationId xmlns:a16="http://schemas.microsoft.com/office/drawing/2014/main" id="{A31C6C56-E2CD-4338-B6DB-8F462AD41A55}"/>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47" name="AutoShape 2815" descr="feature_arrow">
          <a:extLst>
            <a:ext uri="{FF2B5EF4-FFF2-40B4-BE49-F238E27FC236}">
              <a16:creationId xmlns:a16="http://schemas.microsoft.com/office/drawing/2014/main" id="{42E494C5-B9C1-42CA-A72B-ECD225CEFFD0}"/>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48" name="AutoShape 2816" descr="feature_arrow">
          <a:extLst>
            <a:ext uri="{FF2B5EF4-FFF2-40B4-BE49-F238E27FC236}">
              <a16:creationId xmlns:a16="http://schemas.microsoft.com/office/drawing/2014/main" id="{4A222254-E00C-493A-9EB9-582F8764F776}"/>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49" name="AutoShape 2817" descr="feature_arrow">
          <a:extLst>
            <a:ext uri="{FF2B5EF4-FFF2-40B4-BE49-F238E27FC236}">
              <a16:creationId xmlns:a16="http://schemas.microsoft.com/office/drawing/2014/main" id="{2A4EF8C8-59C5-45A5-9E20-5D20551A3199}"/>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50" name="AutoShape 2818" descr="feature_arrow">
          <a:extLst>
            <a:ext uri="{FF2B5EF4-FFF2-40B4-BE49-F238E27FC236}">
              <a16:creationId xmlns:a16="http://schemas.microsoft.com/office/drawing/2014/main" id="{6FFB6940-286F-4F60-997E-D6DF48C2D121}"/>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51" name="AutoShape 2819" descr="feature_arrow">
          <a:extLst>
            <a:ext uri="{FF2B5EF4-FFF2-40B4-BE49-F238E27FC236}">
              <a16:creationId xmlns:a16="http://schemas.microsoft.com/office/drawing/2014/main" id="{36FE8A0E-3A5C-49B1-B767-9E7004642B55}"/>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52" name="AutoShape 2820" descr="feature_arrow">
          <a:extLst>
            <a:ext uri="{FF2B5EF4-FFF2-40B4-BE49-F238E27FC236}">
              <a16:creationId xmlns:a16="http://schemas.microsoft.com/office/drawing/2014/main" id="{CBCF5AC8-0CA3-4EA0-86FD-F4AA8362EAB3}"/>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53" name="AutoShape 2821" descr="feature_arrow">
          <a:extLst>
            <a:ext uri="{FF2B5EF4-FFF2-40B4-BE49-F238E27FC236}">
              <a16:creationId xmlns:a16="http://schemas.microsoft.com/office/drawing/2014/main" id="{D5D0FA63-E8B7-4955-BBCE-0A03AD7A65EF}"/>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54" name="AutoShape 2822" descr="feature_arrow">
          <a:extLst>
            <a:ext uri="{FF2B5EF4-FFF2-40B4-BE49-F238E27FC236}">
              <a16:creationId xmlns:a16="http://schemas.microsoft.com/office/drawing/2014/main" id="{52F17800-E7A6-4E9C-BA80-6E0421F77D4E}"/>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55" name="AutoShape 2823" descr="feature_arrow">
          <a:extLst>
            <a:ext uri="{FF2B5EF4-FFF2-40B4-BE49-F238E27FC236}">
              <a16:creationId xmlns:a16="http://schemas.microsoft.com/office/drawing/2014/main" id="{8C71B143-C042-486B-8AA2-06CF02FE6636}"/>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56" name="AutoShape 2824" descr="feature_arrow">
          <a:extLst>
            <a:ext uri="{FF2B5EF4-FFF2-40B4-BE49-F238E27FC236}">
              <a16:creationId xmlns:a16="http://schemas.microsoft.com/office/drawing/2014/main" id="{B318038D-B90E-4DE6-B3EE-15580C40C94E}"/>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57" name="AutoShape 2825" descr="feature_arrow">
          <a:extLst>
            <a:ext uri="{FF2B5EF4-FFF2-40B4-BE49-F238E27FC236}">
              <a16:creationId xmlns:a16="http://schemas.microsoft.com/office/drawing/2014/main" id="{E21B079C-A565-4B02-ADDD-D6BBBFDEBA5C}"/>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58" name="AutoShape 2826" descr="feature_arrow">
          <a:extLst>
            <a:ext uri="{FF2B5EF4-FFF2-40B4-BE49-F238E27FC236}">
              <a16:creationId xmlns:a16="http://schemas.microsoft.com/office/drawing/2014/main" id="{7CB27D3E-C322-4EC6-A360-ACFEF98A95C3}"/>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59" name="AutoShape 2827" descr="feature_arrow">
          <a:extLst>
            <a:ext uri="{FF2B5EF4-FFF2-40B4-BE49-F238E27FC236}">
              <a16:creationId xmlns:a16="http://schemas.microsoft.com/office/drawing/2014/main" id="{E1929B94-2931-40CF-AF0B-D92257D4BD83}"/>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60" name="AutoShape 2828" descr="feature_arrow">
          <a:extLst>
            <a:ext uri="{FF2B5EF4-FFF2-40B4-BE49-F238E27FC236}">
              <a16:creationId xmlns:a16="http://schemas.microsoft.com/office/drawing/2014/main" id="{2E5D0975-6623-40EE-B8CC-6C16D41BACC3}"/>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61" name="AutoShape 2829" descr="feature_arrow">
          <a:extLst>
            <a:ext uri="{FF2B5EF4-FFF2-40B4-BE49-F238E27FC236}">
              <a16:creationId xmlns:a16="http://schemas.microsoft.com/office/drawing/2014/main" id="{B82809DF-890F-40ED-B967-7FEB0AEB1658}"/>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62" name="AutoShape 2830" descr="feature_arrow">
          <a:extLst>
            <a:ext uri="{FF2B5EF4-FFF2-40B4-BE49-F238E27FC236}">
              <a16:creationId xmlns:a16="http://schemas.microsoft.com/office/drawing/2014/main" id="{5FAE1A0C-B607-465E-A5AB-0CE879CF7D37}"/>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63" name="AutoShape 2831" descr="feature_arrow">
          <a:extLst>
            <a:ext uri="{FF2B5EF4-FFF2-40B4-BE49-F238E27FC236}">
              <a16:creationId xmlns:a16="http://schemas.microsoft.com/office/drawing/2014/main" id="{B2854374-C183-4B7E-9778-EDB12CD77594}"/>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64" name="AutoShape 2832" descr="feature_arrow">
          <a:extLst>
            <a:ext uri="{FF2B5EF4-FFF2-40B4-BE49-F238E27FC236}">
              <a16:creationId xmlns:a16="http://schemas.microsoft.com/office/drawing/2014/main" id="{6C9FA8F8-BDAA-4DD2-8093-9EC326799DE7}"/>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65" name="AutoShape 2833" descr="feature_arrow">
          <a:extLst>
            <a:ext uri="{FF2B5EF4-FFF2-40B4-BE49-F238E27FC236}">
              <a16:creationId xmlns:a16="http://schemas.microsoft.com/office/drawing/2014/main" id="{6AB8ACC4-34F1-40CE-9E59-8DAAABA46490}"/>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66" name="AutoShape 2834" descr="feature_arrow">
          <a:extLst>
            <a:ext uri="{FF2B5EF4-FFF2-40B4-BE49-F238E27FC236}">
              <a16:creationId xmlns:a16="http://schemas.microsoft.com/office/drawing/2014/main" id="{1B438BA8-DA9B-4F75-845D-BB0DB3E5854E}"/>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67" name="AutoShape 2835" descr="feature_arrow">
          <a:extLst>
            <a:ext uri="{FF2B5EF4-FFF2-40B4-BE49-F238E27FC236}">
              <a16:creationId xmlns:a16="http://schemas.microsoft.com/office/drawing/2014/main" id="{4760FC57-77D4-4B8C-9DF8-07184A5CDADD}"/>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68" name="AutoShape 2836" descr="feature_arrow">
          <a:extLst>
            <a:ext uri="{FF2B5EF4-FFF2-40B4-BE49-F238E27FC236}">
              <a16:creationId xmlns:a16="http://schemas.microsoft.com/office/drawing/2014/main" id="{2F3B54C5-16B6-4FB1-AA5A-20CE91211D44}"/>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79</xdr:row>
      <xdr:rowOff>0</xdr:rowOff>
    </xdr:from>
    <xdr:ext cx="76200" cy="19050"/>
    <xdr:sp macro="" textlink="">
      <xdr:nvSpPr>
        <xdr:cNvPr id="1869" name="AutoShape 2837" descr="feature_arrow">
          <a:extLst>
            <a:ext uri="{FF2B5EF4-FFF2-40B4-BE49-F238E27FC236}">
              <a16:creationId xmlns:a16="http://schemas.microsoft.com/office/drawing/2014/main" id="{9E2B3040-D1D4-4EBE-918B-73A9FB5EECEE}"/>
            </a:ext>
          </a:extLst>
        </xdr:cNvPr>
        <xdr:cNvSpPr>
          <a:spLocks noChangeAspect="1" noChangeArrowheads="1"/>
        </xdr:cNvSpPr>
      </xdr:nvSpPr>
      <xdr:spPr bwMode="auto">
        <a:xfrm>
          <a:off x="601980" y="20116800"/>
          <a:ext cx="762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70" name="AutoShape 2866" descr="feature_arrow">
          <a:extLst>
            <a:ext uri="{FF2B5EF4-FFF2-40B4-BE49-F238E27FC236}">
              <a16:creationId xmlns:a16="http://schemas.microsoft.com/office/drawing/2014/main" id="{2C1D6829-D02C-4D4E-9C4A-90470B7D85E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71" name="AutoShape 2867" descr="feature_arrow">
          <a:extLst>
            <a:ext uri="{FF2B5EF4-FFF2-40B4-BE49-F238E27FC236}">
              <a16:creationId xmlns:a16="http://schemas.microsoft.com/office/drawing/2014/main" id="{7D7C614A-FD1C-4878-8346-FEA08CF8523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72" name="AutoShape 2868" descr="feature_arrow">
          <a:extLst>
            <a:ext uri="{FF2B5EF4-FFF2-40B4-BE49-F238E27FC236}">
              <a16:creationId xmlns:a16="http://schemas.microsoft.com/office/drawing/2014/main" id="{D539324C-3FC3-4F54-8C2B-F6D8769FAFA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73" name="AutoShape 2869" descr="feature_arrow">
          <a:extLst>
            <a:ext uri="{FF2B5EF4-FFF2-40B4-BE49-F238E27FC236}">
              <a16:creationId xmlns:a16="http://schemas.microsoft.com/office/drawing/2014/main" id="{B8B36FE5-A5BD-4275-BED3-C45FE1C3378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74" name="AutoShape 2870" descr="feature_arrow">
          <a:extLst>
            <a:ext uri="{FF2B5EF4-FFF2-40B4-BE49-F238E27FC236}">
              <a16:creationId xmlns:a16="http://schemas.microsoft.com/office/drawing/2014/main" id="{B76CD920-F015-4F84-BF44-B5A15AE2061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75" name="AutoShape 2871" descr="feature_arrow">
          <a:extLst>
            <a:ext uri="{FF2B5EF4-FFF2-40B4-BE49-F238E27FC236}">
              <a16:creationId xmlns:a16="http://schemas.microsoft.com/office/drawing/2014/main" id="{1CB7D1E6-18FE-42C2-BFB3-D492CFE610C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76" name="AutoShape 2872" descr="feature_arrow">
          <a:extLst>
            <a:ext uri="{FF2B5EF4-FFF2-40B4-BE49-F238E27FC236}">
              <a16:creationId xmlns:a16="http://schemas.microsoft.com/office/drawing/2014/main" id="{4F24E337-F820-4D77-83EA-5F43EA0D4E1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77" name="AutoShape 2873" descr="feature_arrow">
          <a:extLst>
            <a:ext uri="{FF2B5EF4-FFF2-40B4-BE49-F238E27FC236}">
              <a16:creationId xmlns:a16="http://schemas.microsoft.com/office/drawing/2014/main" id="{92225F1A-14CE-45D9-A9A8-2645F9590CE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78" name="AutoShape 2874" descr="feature_arrow">
          <a:extLst>
            <a:ext uri="{FF2B5EF4-FFF2-40B4-BE49-F238E27FC236}">
              <a16:creationId xmlns:a16="http://schemas.microsoft.com/office/drawing/2014/main" id="{A56E0902-F76E-4451-AD39-C2EE265107D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79" name="AutoShape 2875" descr="feature_arrow">
          <a:extLst>
            <a:ext uri="{FF2B5EF4-FFF2-40B4-BE49-F238E27FC236}">
              <a16:creationId xmlns:a16="http://schemas.microsoft.com/office/drawing/2014/main" id="{E962B62E-BA92-4FB6-83BA-E69FB5FFD06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80" name="AutoShape 2876" descr="feature_arrow">
          <a:extLst>
            <a:ext uri="{FF2B5EF4-FFF2-40B4-BE49-F238E27FC236}">
              <a16:creationId xmlns:a16="http://schemas.microsoft.com/office/drawing/2014/main" id="{C1ADC950-3257-468A-9715-01ED9349012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81" name="AutoShape 2877" descr="feature_arrow">
          <a:extLst>
            <a:ext uri="{FF2B5EF4-FFF2-40B4-BE49-F238E27FC236}">
              <a16:creationId xmlns:a16="http://schemas.microsoft.com/office/drawing/2014/main" id="{C799D515-355A-4569-8BAD-FFB6390E299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82" name="AutoShape 2878" descr="feature_arrow">
          <a:extLst>
            <a:ext uri="{FF2B5EF4-FFF2-40B4-BE49-F238E27FC236}">
              <a16:creationId xmlns:a16="http://schemas.microsoft.com/office/drawing/2014/main" id="{B416196B-7296-4D51-984D-C6729C25FCA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83" name="AutoShape 2879" descr="feature_arrow">
          <a:extLst>
            <a:ext uri="{FF2B5EF4-FFF2-40B4-BE49-F238E27FC236}">
              <a16:creationId xmlns:a16="http://schemas.microsoft.com/office/drawing/2014/main" id="{AF426721-7E33-48AB-B6BB-93465BD7214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84" name="AutoShape 2880" descr="feature_arrow">
          <a:extLst>
            <a:ext uri="{FF2B5EF4-FFF2-40B4-BE49-F238E27FC236}">
              <a16:creationId xmlns:a16="http://schemas.microsoft.com/office/drawing/2014/main" id="{5530AECF-930D-448D-8032-DBFC1EF8254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85" name="AutoShape 2881" descr="feature_arrow">
          <a:extLst>
            <a:ext uri="{FF2B5EF4-FFF2-40B4-BE49-F238E27FC236}">
              <a16:creationId xmlns:a16="http://schemas.microsoft.com/office/drawing/2014/main" id="{C7BF20CB-E0BA-4D9F-A269-46413081503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86" name="AutoShape 2882" descr="feature_arrow">
          <a:extLst>
            <a:ext uri="{FF2B5EF4-FFF2-40B4-BE49-F238E27FC236}">
              <a16:creationId xmlns:a16="http://schemas.microsoft.com/office/drawing/2014/main" id="{50CA5EBF-FC36-432D-BDA2-ABA123C3B4C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87" name="AutoShape 2883" descr="feature_arrow">
          <a:extLst>
            <a:ext uri="{FF2B5EF4-FFF2-40B4-BE49-F238E27FC236}">
              <a16:creationId xmlns:a16="http://schemas.microsoft.com/office/drawing/2014/main" id="{8EAADAD6-2454-4CE8-97BE-4B91A49DC24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88" name="AutoShape 2884" descr="feature_arrow">
          <a:extLst>
            <a:ext uri="{FF2B5EF4-FFF2-40B4-BE49-F238E27FC236}">
              <a16:creationId xmlns:a16="http://schemas.microsoft.com/office/drawing/2014/main" id="{88AB60DF-872F-47FC-A1C4-E55B3099A87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89" name="AutoShape 2885" descr="feature_arrow">
          <a:extLst>
            <a:ext uri="{FF2B5EF4-FFF2-40B4-BE49-F238E27FC236}">
              <a16:creationId xmlns:a16="http://schemas.microsoft.com/office/drawing/2014/main" id="{E59BE9CA-E21C-4755-A17C-F989665106C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90" name="AutoShape 2886" descr="feature_arrow">
          <a:extLst>
            <a:ext uri="{FF2B5EF4-FFF2-40B4-BE49-F238E27FC236}">
              <a16:creationId xmlns:a16="http://schemas.microsoft.com/office/drawing/2014/main" id="{E15D982D-69DD-4437-BE5F-6239280B94A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91" name="AutoShape 2887" descr="feature_arrow">
          <a:extLst>
            <a:ext uri="{FF2B5EF4-FFF2-40B4-BE49-F238E27FC236}">
              <a16:creationId xmlns:a16="http://schemas.microsoft.com/office/drawing/2014/main" id="{ED8EE6AA-ECFD-4BDD-8228-F68EE86B9FF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92" name="AutoShape 2888" descr="feature_arrow">
          <a:extLst>
            <a:ext uri="{FF2B5EF4-FFF2-40B4-BE49-F238E27FC236}">
              <a16:creationId xmlns:a16="http://schemas.microsoft.com/office/drawing/2014/main" id="{38FE7A35-9145-4A90-969E-866804EF1A1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93" name="AutoShape 2889" descr="feature_arrow">
          <a:extLst>
            <a:ext uri="{FF2B5EF4-FFF2-40B4-BE49-F238E27FC236}">
              <a16:creationId xmlns:a16="http://schemas.microsoft.com/office/drawing/2014/main" id="{7B240FC8-90CC-4789-9F78-7B413AEC393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94" name="AutoShape 2890" descr="feature_arrow">
          <a:extLst>
            <a:ext uri="{FF2B5EF4-FFF2-40B4-BE49-F238E27FC236}">
              <a16:creationId xmlns:a16="http://schemas.microsoft.com/office/drawing/2014/main" id="{F2D58A5C-F16A-4209-B84E-34BB916F1F5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95" name="AutoShape 2891" descr="feature_arrow">
          <a:extLst>
            <a:ext uri="{FF2B5EF4-FFF2-40B4-BE49-F238E27FC236}">
              <a16:creationId xmlns:a16="http://schemas.microsoft.com/office/drawing/2014/main" id="{ED56D02E-17E1-4A45-84FE-484EA3B3A32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96" name="AutoShape 2892" descr="feature_arrow">
          <a:extLst>
            <a:ext uri="{FF2B5EF4-FFF2-40B4-BE49-F238E27FC236}">
              <a16:creationId xmlns:a16="http://schemas.microsoft.com/office/drawing/2014/main" id="{4AF14DA9-1309-4E57-B59E-6B7E53F5B33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97" name="AutoShape 2893" descr="feature_arrow">
          <a:extLst>
            <a:ext uri="{FF2B5EF4-FFF2-40B4-BE49-F238E27FC236}">
              <a16:creationId xmlns:a16="http://schemas.microsoft.com/office/drawing/2014/main" id="{3F7FCB57-1F9B-4418-BE77-52485C79EC4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98" name="AutoShape 2866" descr="feature_arrow">
          <a:extLst>
            <a:ext uri="{FF2B5EF4-FFF2-40B4-BE49-F238E27FC236}">
              <a16:creationId xmlns:a16="http://schemas.microsoft.com/office/drawing/2014/main" id="{8E6E05DE-BB84-44B8-A903-ADB7081D709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899" name="AutoShape 2867" descr="feature_arrow">
          <a:extLst>
            <a:ext uri="{FF2B5EF4-FFF2-40B4-BE49-F238E27FC236}">
              <a16:creationId xmlns:a16="http://schemas.microsoft.com/office/drawing/2014/main" id="{FF5AAEC0-0820-4BAE-8EDF-0E13085F1E3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00" name="AutoShape 2868" descr="feature_arrow">
          <a:extLst>
            <a:ext uri="{FF2B5EF4-FFF2-40B4-BE49-F238E27FC236}">
              <a16:creationId xmlns:a16="http://schemas.microsoft.com/office/drawing/2014/main" id="{96C08601-0F8E-495A-8EBD-A4B0D4C5621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01" name="AutoShape 2869" descr="feature_arrow">
          <a:extLst>
            <a:ext uri="{FF2B5EF4-FFF2-40B4-BE49-F238E27FC236}">
              <a16:creationId xmlns:a16="http://schemas.microsoft.com/office/drawing/2014/main" id="{18BAAD94-C5BA-4CEC-AF43-F72F4620891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02" name="AutoShape 2870" descr="feature_arrow">
          <a:extLst>
            <a:ext uri="{FF2B5EF4-FFF2-40B4-BE49-F238E27FC236}">
              <a16:creationId xmlns:a16="http://schemas.microsoft.com/office/drawing/2014/main" id="{5D070E2E-C799-477B-A374-C6CF3410E29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03" name="AutoShape 2871" descr="feature_arrow">
          <a:extLst>
            <a:ext uri="{FF2B5EF4-FFF2-40B4-BE49-F238E27FC236}">
              <a16:creationId xmlns:a16="http://schemas.microsoft.com/office/drawing/2014/main" id="{85833711-31D8-4E40-BE7A-8A67F310236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04" name="AutoShape 2872" descr="feature_arrow">
          <a:extLst>
            <a:ext uri="{FF2B5EF4-FFF2-40B4-BE49-F238E27FC236}">
              <a16:creationId xmlns:a16="http://schemas.microsoft.com/office/drawing/2014/main" id="{D04C4450-FDD2-4767-AC07-3A93878EC5D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05" name="AutoShape 2873" descr="feature_arrow">
          <a:extLst>
            <a:ext uri="{FF2B5EF4-FFF2-40B4-BE49-F238E27FC236}">
              <a16:creationId xmlns:a16="http://schemas.microsoft.com/office/drawing/2014/main" id="{05601058-15F3-4B65-B11D-9DE4835E057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06" name="AutoShape 2874" descr="feature_arrow">
          <a:extLst>
            <a:ext uri="{FF2B5EF4-FFF2-40B4-BE49-F238E27FC236}">
              <a16:creationId xmlns:a16="http://schemas.microsoft.com/office/drawing/2014/main" id="{2042135C-34D3-4367-9DC7-2351D512EB2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07" name="AutoShape 2875" descr="feature_arrow">
          <a:extLst>
            <a:ext uri="{FF2B5EF4-FFF2-40B4-BE49-F238E27FC236}">
              <a16:creationId xmlns:a16="http://schemas.microsoft.com/office/drawing/2014/main" id="{1B7354F5-9202-481B-975D-14E541FBC50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08" name="AutoShape 2876" descr="feature_arrow">
          <a:extLst>
            <a:ext uri="{FF2B5EF4-FFF2-40B4-BE49-F238E27FC236}">
              <a16:creationId xmlns:a16="http://schemas.microsoft.com/office/drawing/2014/main" id="{821F01AD-148C-447F-A463-467DA801088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09" name="AutoShape 2877" descr="feature_arrow">
          <a:extLst>
            <a:ext uri="{FF2B5EF4-FFF2-40B4-BE49-F238E27FC236}">
              <a16:creationId xmlns:a16="http://schemas.microsoft.com/office/drawing/2014/main" id="{27FEAB00-893E-47F2-ADD2-BC8A4065613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10" name="AutoShape 2878" descr="feature_arrow">
          <a:extLst>
            <a:ext uri="{FF2B5EF4-FFF2-40B4-BE49-F238E27FC236}">
              <a16:creationId xmlns:a16="http://schemas.microsoft.com/office/drawing/2014/main" id="{D33AE9B8-61C9-4980-BFEB-4FCE2456D54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11" name="AutoShape 2879" descr="feature_arrow">
          <a:extLst>
            <a:ext uri="{FF2B5EF4-FFF2-40B4-BE49-F238E27FC236}">
              <a16:creationId xmlns:a16="http://schemas.microsoft.com/office/drawing/2014/main" id="{58C1668D-9355-486B-ABB3-768117962CD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12" name="AutoShape 2880" descr="feature_arrow">
          <a:extLst>
            <a:ext uri="{FF2B5EF4-FFF2-40B4-BE49-F238E27FC236}">
              <a16:creationId xmlns:a16="http://schemas.microsoft.com/office/drawing/2014/main" id="{F3D1FE06-B6A9-4386-A4D1-9B546031820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13" name="AutoShape 2881" descr="feature_arrow">
          <a:extLst>
            <a:ext uri="{FF2B5EF4-FFF2-40B4-BE49-F238E27FC236}">
              <a16:creationId xmlns:a16="http://schemas.microsoft.com/office/drawing/2014/main" id="{0F7EB167-6E1F-45B5-BA33-75681995023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14" name="AutoShape 2882" descr="feature_arrow">
          <a:extLst>
            <a:ext uri="{FF2B5EF4-FFF2-40B4-BE49-F238E27FC236}">
              <a16:creationId xmlns:a16="http://schemas.microsoft.com/office/drawing/2014/main" id="{59902014-5CEC-404A-8669-725B85CDBD6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15" name="AutoShape 2883" descr="feature_arrow">
          <a:extLst>
            <a:ext uri="{FF2B5EF4-FFF2-40B4-BE49-F238E27FC236}">
              <a16:creationId xmlns:a16="http://schemas.microsoft.com/office/drawing/2014/main" id="{265EE52E-F730-417B-A148-0E5F466A308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16" name="AutoShape 2884" descr="feature_arrow">
          <a:extLst>
            <a:ext uri="{FF2B5EF4-FFF2-40B4-BE49-F238E27FC236}">
              <a16:creationId xmlns:a16="http://schemas.microsoft.com/office/drawing/2014/main" id="{B3AD0437-DF90-462A-9341-96ABD928084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17" name="AutoShape 2885" descr="feature_arrow">
          <a:extLst>
            <a:ext uri="{FF2B5EF4-FFF2-40B4-BE49-F238E27FC236}">
              <a16:creationId xmlns:a16="http://schemas.microsoft.com/office/drawing/2014/main" id="{3240ED98-CBFE-4600-AAD0-FE72272CFA1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18" name="AutoShape 2886" descr="feature_arrow">
          <a:extLst>
            <a:ext uri="{FF2B5EF4-FFF2-40B4-BE49-F238E27FC236}">
              <a16:creationId xmlns:a16="http://schemas.microsoft.com/office/drawing/2014/main" id="{12F6765E-D1BE-40A9-8854-8164F6C3F86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19" name="AutoShape 2887" descr="feature_arrow">
          <a:extLst>
            <a:ext uri="{FF2B5EF4-FFF2-40B4-BE49-F238E27FC236}">
              <a16:creationId xmlns:a16="http://schemas.microsoft.com/office/drawing/2014/main" id="{D7E03F08-9DC5-41C6-ACB4-40904A1F42C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20" name="AutoShape 2888" descr="feature_arrow">
          <a:extLst>
            <a:ext uri="{FF2B5EF4-FFF2-40B4-BE49-F238E27FC236}">
              <a16:creationId xmlns:a16="http://schemas.microsoft.com/office/drawing/2014/main" id="{47D86D4A-1530-4A9C-A529-184D5632422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21" name="AutoShape 2889" descr="feature_arrow">
          <a:extLst>
            <a:ext uri="{FF2B5EF4-FFF2-40B4-BE49-F238E27FC236}">
              <a16:creationId xmlns:a16="http://schemas.microsoft.com/office/drawing/2014/main" id="{6AA03E90-9441-472C-B7D2-0E2D91FEB6C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22" name="AutoShape 2890" descr="feature_arrow">
          <a:extLst>
            <a:ext uri="{FF2B5EF4-FFF2-40B4-BE49-F238E27FC236}">
              <a16:creationId xmlns:a16="http://schemas.microsoft.com/office/drawing/2014/main" id="{00F4DD4C-D85E-4BD7-8AF1-6D4428A24C8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23" name="AutoShape 2891" descr="feature_arrow">
          <a:extLst>
            <a:ext uri="{FF2B5EF4-FFF2-40B4-BE49-F238E27FC236}">
              <a16:creationId xmlns:a16="http://schemas.microsoft.com/office/drawing/2014/main" id="{607BD0C0-A7FE-48E4-B857-8762EA57A13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24" name="AutoShape 2892" descr="feature_arrow">
          <a:extLst>
            <a:ext uri="{FF2B5EF4-FFF2-40B4-BE49-F238E27FC236}">
              <a16:creationId xmlns:a16="http://schemas.microsoft.com/office/drawing/2014/main" id="{D49551A1-C579-4E7D-9F41-14EC74B0CC5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25" name="AutoShape 2893" descr="feature_arrow">
          <a:extLst>
            <a:ext uri="{FF2B5EF4-FFF2-40B4-BE49-F238E27FC236}">
              <a16:creationId xmlns:a16="http://schemas.microsoft.com/office/drawing/2014/main" id="{C17683FC-C10F-4BBA-89DC-C46239DD93F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26" name="AutoShape 2866" descr="feature_arrow">
          <a:extLst>
            <a:ext uri="{FF2B5EF4-FFF2-40B4-BE49-F238E27FC236}">
              <a16:creationId xmlns:a16="http://schemas.microsoft.com/office/drawing/2014/main" id="{A541BBDC-838E-4AA8-872B-0533A2B1E2D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27" name="AutoShape 2867" descr="feature_arrow">
          <a:extLst>
            <a:ext uri="{FF2B5EF4-FFF2-40B4-BE49-F238E27FC236}">
              <a16:creationId xmlns:a16="http://schemas.microsoft.com/office/drawing/2014/main" id="{923A5628-4017-4AAE-89FB-C2B923AC7C2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28" name="AutoShape 2868" descr="feature_arrow">
          <a:extLst>
            <a:ext uri="{FF2B5EF4-FFF2-40B4-BE49-F238E27FC236}">
              <a16:creationId xmlns:a16="http://schemas.microsoft.com/office/drawing/2014/main" id="{9A454D6E-6671-4A90-8AFA-1E9482D82C6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29" name="AutoShape 2869" descr="feature_arrow">
          <a:extLst>
            <a:ext uri="{FF2B5EF4-FFF2-40B4-BE49-F238E27FC236}">
              <a16:creationId xmlns:a16="http://schemas.microsoft.com/office/drawing/2014/main" id="{A170C9EF-66CA-4419-AEDD-0A62677C336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30" name="AutoShape 2870" descr="feature_arrow">
          <a:extLst>
            <a:ext uri="{FF2B5EF4-FFF2-40B4-BE49-F238E27FC236}">
              <a16:creationId xmlns:a16="http://schemas.microsoft.com/office/drawing/2014/main" id="{C5DA2C48-88BC-4920-8E6C-13D9DE3668C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31" name="AutoShape 2871" descr="feature_arrow">
          <a:extLst>
            <a:ext uri="{FF2B5EF4-FFF2-40B4-BE49-F238E27FC236}">
              <a16:creationId xmlns:a16="http://schemas.microsoft.com/office/drawing/2014/main" id="{D269501B-BEC1-444A-AC41-A8F465C1300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32" name="AutoShape 2872" descr="feature_arrow">
          <a:extLst>
            <a:ext uri="{FF2B5EF4-FFF2-40B4-BE49-F238E27FC236}">
              <a16:creationId xmlns:a16="http://schemas.microsoft.com/office/drawing/2014/main" id="{64A40A69-E170-46B8-8375-59EF04EAE60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33" name="AutoShape 2873" descr="feature_arrow">
          <a:extLst>
            <a:ext uri="{FF2B5EF4-FFF2-40B4-BE49-F238E27FC236}">
              <a16:creationId xmlns:a16="http://schemas.microsoft.com/office/drawing/2014/main" id="{031F3A7C-D61B-4F61-A2A1-34F184E4662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34" name="AutoShape 2874" descr="feature_arrow">
          <a:extLst>
            <a:ext uri="{FF2B5EF4-FFF2-40B4-BE49-F238E27FC236}">
              <a16:creationId xmlns:a16="http://schemas.microsoft.com/office/drawing/2014/main" id="{7458E475-8361-488B-A923-4B5CBFC6DC7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35" name="AutoShape 2875" descr="feature_arrow">
          <a:extLst>
            <a:ext uri="{FF2B5EF4-FFF2-40B4-BE49-F238E27FC236}">
              <a16:creationId xmlns:a16="http://schemas.microsoft.com/office/drawing/2014/main" id="{A0E1E774-70C0-4E0D-BE87-4801C372043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36" name="AutoShape 2876" descr="feature_arrow">
          <a:extLst>
            <a:ext uri="{FF2B5EF4-FFF2-40B4-BE49-F238E27FC236}">
              <a16:creationId xmlns:a16="http://schemas.microsoft.com/office/drawing/2014/main" id="{0E53CB55-A41C-4FC1-AF2E-B30DA683561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37" name="AutoShape 2877" descr="feature_arrow">
          <a:extLst>
            <a:ext uri="{FF2B5EF4-FFF2-40B4-BE49-F238E27FC236}">
              <a16:creationId xmlns:a16="http://schemas.microsoft.com/office/drawing/2014/main" id="{C6B094D2-0109-4C46-BD42-84FDEF6E3C9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38" name="AutoShape 2878" descr="feature_arrow">
          <a:extLst>
            <a:ext uri="{FF2B5EF4-FFF2-40B4-BE49-F238E27FC236}">
              <a16:creationId xmlns:a16="http://schemas.microsoft.com/office/drawing/2014/main" id="{71D4DB61-3E3E-4D6E-869F-CF382997BB3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39" name="AutoShape 2879" descr="feature_arrow">
          <a:extLst>
            <a:ext uri="{FF2B5EF4-FFF2-40B4-BE49-F238E27FC236}">
              <a16:creationId xmlns:a16="http://schemas.microsoft.com/office/drawing/2014/main" id="{5356CFC7-3370-4547-B765-A7AFF5DE8E6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40" name="AutoShape 2880" descr="feature_arrow">
          <a:extLst>
            <a:ext uri="{FF2B5EF4-FFF2-40B4-BE49-F238E27FC236}">
              <a16:creationId xmlns:a16="http://schemas.microsoft.com/office/drawing/2014/main" id="{00A6EE6C-08F4-4656-AF6B-F3149636237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41" name="AutoShape 2881" descr="feature_arrow">
          <a:extLst>
            <a:ext uri="{FF2B5EF4-FFF2-40B4-BE49-F238E27FC236}">
              <a16:creationId xmlns:a16="http://schemas.microsoft.com/office/drawing/2014/main" id="{4D4AA90A-BA4B-4A7B-862F-5210E809650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42" name="AutoShape 2882" descr="feature_arrow">
          <a:extLst>
            <a:ext uri="{FF2B5EF4-FFF2-40B4-BE49-F238E27FC236}">
              <a16:creationId xmlns:a16="http://schemas.microsoft.com/office/drawing/2014/main" id="{44E6A60F-8DC4-4668-8920-EB17CCB8B0C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43" name="AutoShape 2883" descr="feature_arrow">
          <a:extLst>
            <a:ext uri="{FF2B5EF4-FFF2-40B4-BE49-F238E27FC236}">
              <a16:creationId xmlns:a16="http://schemas.microsoft.com/office/drawing/2014/main" id="{40BB5F68-3360-412F-B92E-D25F775736D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44" name="AutoShape 2884" descr="feature_arrow">
          <a:extLst>
            <a:ext uri="{FF2B5EF4-FFF2-40B4-BE49-F238E27FC236}">
              <a16:creationId xmlns:a16="http://schemas.microsoft.com/office/drawing/2014/main" id="{DE48B6E3-9399-4803-8E0F-F14E3E44E38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45" name="AutoShape 2885" descr="feature_arrow">
          <a:extLst>
            <a:ext uri="{FF2B5EF4-FFF2-40B4-BE49-F238E27FC236}">
              <a16:creationId xmlns:a16="http://schemas.microsoft.com/office/drawing/2014/main" id="{25A54611-5EDB-4997-87EC-E7C9A3884CF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46" name="AutoShape 2886" descr="feature_arrow">
          <a:extLst>
            <a:ext uri="{FF2B5EF4-FFF2-40B4-BE49-F238E27FC236}">
              <a16:creationId xmlns:a16="http://schemas.microsoft.com/office/drawing/2014/main" id="{D2D467D7-B7C7-469A-990D-0473126A4C3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47" name="AutoShape 2887" descr="feature_arrow">
          <a:extLst>
            <a:ext uri="{FF2B5EF4-FFF2-40B4-BE49-F238E27FC236}">
              <a16:creationId xmlns:a16="http://schemas.microsoft.com/office/drawing/2014/main" id="{531A1CA7-BFF9-4F41-862D-38AF54AAB9A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48" name="AutoShape 2888" descr="feature_arrow">
          <a:extLst>
            <a:ext uri="{FF2B5EF4-FFF2-40B4-BE49-F238E27FC236}">
              <a16:creationId xmlns:a16="http://schemas.microsoft.com/office/drawing/2014/main" id="{821424FF-9E3C-4329-9B00-C6650B4E967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49" name="AutoShape 2889" descr="feature_arrow">
          <a:extLst>
            <a:ext uri="{FF2B5EF4-FFF2-40B4-BE49-F238E27FC236}">
              <a16:creationId xmlns:a16="http://schemas.microsoft.com/office/drawing/2014/main" id="{39502F5A-EC35-4059-AC59-9FD139134DA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50" name="AutoShape 2890" descr="feature_arrow">
          <a:extLst>
            <a:ext uri="{FF2B5EF4-FFF2-40B4-BE49-F238E27FC236}">
              <a16:creationId xmlns:a16="http://schemas.microsoft.com/office/drawing/2014/main" id="{D40C6A58-9C24-4446-9EAF-8DA55F1C8D2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51" name="AutoShape 2891" descr="feature_arrow">
          <a:extLst>
            <a:ext uri="{FF2B5EF4-FFF2-40B4-BE49-F238E27FC236}">
              <a16:creationId xmlns:a16="http://schemas.microsoft.com/office/drawing/2014/main" id="{3C2370E0-C3FA-4FCC-AEDA-A71EA863517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52" name="AutoShape 2892" descr="feature_arrow">
          <a:extLst>
            <a:ext uri="{FF2B5EF4-FFF2-40B4-BE49-F238E27FC236}">
              <a16:creationId xmlns:a16="http://schemas.microsoft.com/office/drawing/2014/main" id="{B83F668C-34F3-41BD-B7A9-85BE7E13707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53" name="AutoShape 2893" descr="feature_arrow">
          <a:extLst>
            <a:ext uri="{FF2B5EF4-FFF2-40B4-BE49-F238E27FC236}">
              <a16:creationId xmlns:a16="http://schemas.microsoft.com/office/drawing/2014/main" id="{554D8F1A-79F2-4BBC-94AF-932F7BBAB90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54" name="AutoShape 2866" descr="feature_arrow">
          <a:extLst>
            <a:ext uri="{FF2B5EF4-FFF2-40B4-BE49-F238E27FC236}">
              <a16:creationId xmlns:a16="http://schemas.microsoft.com/office/drawing/2014/main" id="{375729F5-E273-4E09-8789-AC735893A1B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55" name="AutoShape 2867" descr="feature_arrow">
          <a:extLst>
            <a:ext uri="{FF2B5EF4-FFF2-40B4-BE49-F238E27FC236}">
              <a16:creationId xmlns:a16="http://schemas.microsoft.com/office/drawing/2014/main" id="{F33A7E65-9E68-44A4-9E9F-DDA63B63C71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56" name="AutoShape 2868" descr="feature_arrow">
          <a:extLst>
            <a:ext uri="{FF2B5EF4-FFF2-40B4-BE49-F238E27FC236}">
              <a16:creationId xmlns:a16="http://schemas.microsoft.com/office/drawing/2014/main" id="{92A13DFF-ADD3-4BDB-90AE-3991D5B1288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57" name="AutoShape 2869" descr="feature_arrow">
          <a:extLst>
            <a:ext uri="{FF2B5EF4-FFF2-40B4-BE49-F238E27FC236}">
              <a16:creationId xmlns:a16="http://schemas.microsoft.com/office/drawing/2014/main" id="{D18609DB-4F15-43A1-92AF-179FE5A85FF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58" name="AutoShape 2870" descr="feature_arrow">
          <a:extLst>
            <a:ext uri="{FF2B5EF4-FFF2-40B4-BE49-F238E27FC236}">
              <a16:creationId xmlns:a16="http://schemas.microsoft.com/office/drawing/2014/main" id="{24841AE7-207F-4B2C-9975-92912AE0F6F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59" name="AutoShape 2871" descr="feature_arrow">
          <a:extLst>
            <a:ext uri="{FF2B5EF4-FFF2-40B4-BE49-F238E27FC236}">
              <a16:creationId xmlns:a16="http://schemas.microsoft.com/office/drawing/2014/main" id="{E60850FA-7A6F-4DD9-A369-07C4FBA856C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60" name="AutoShape 2872" descr="feature_arrow">
          <a:extLst>
            <a:ext uri="{FF2B5EF4-FFF2-40B4-BE49-F238E27FC236}">
              <a16:creationId xmlns:a16="http://schemas.microsoft.com/office/drawing/2014/main" id="{8D216FF4-20EF-4480-8A8D-2EEE9ECC0AA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61" name="AutoShape 2873" descr="feature_arrow">
          <a:extLst>
            <a:ext uri="{FF2B5EF4-FFF2-40B4-BE49-F238E27FC236}">
              <a16:creationId xmlns:a16="http://schemas.microsoft.com/office/drawing/2014/main" id="{1126ACD4-6036-4352-85B9-A62293DC317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62" name="AutoShape 2874" descr="feature_arrow">
          <a:extLst>
            <a:ext uri="{FF2B5EF4-FFF2-40B4-BE49-F238E27FC236}">
              <a16:creationId xmlns:a16="http://schemas.microsoft.com/office/drawing/2014/main" id="{5687D914-EAB9-44C7-B3CA-78042894814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63" name="AutoShape 2875" descr="feature_arrow">
          <a:extLst>
            <a:ext uri="{FF2B5EF4-FFF2-40B4-BE49-F238E27FC236}">
              <a16:creationId xmlns:a16="http://schemas.microsoft.com/office/drawing/2014/main" id="{F9E115FF-BEBD-4975-9765-B2CB5C53B8B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64" name="AutoShape 2876" descr="feature_arrow">
          <a:extLst>
            <a:ext uri="{FF2B5EF4-FFF2-40B4-BE49-F238E27FC236}">
              <a16:creationId xmlns:a16="http://schemas.microsoft.com/office/drawing/2014/main" id="{142B8BF4-E564-49D9-9F19-29762506729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65" name="AutoShape 2877" descr="feature_arrow">
          <a:extLst>
            <a:ext uri="{FF2B5EF4-FFF2-40B4-BE49-F238E27FC236}">
              <a16:creationId xmlns:a16="http://schemas.microsoft.com/office/drawing/2014/main" id="{92758FF3-72B3-4D4A-A3E2-3ECE554ACC5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66" name="AutoShape 2878" descr="feature_arrow">
          <a:extLst>
            <a:ext uri="{FF2B5EF4-FFF2-40B4-BE49-F238E27FC236}">
              <a16:creationId xmlns:a16="http://schemas.microsoft.com/office/drawing/2014/main" id="{DA25AE9B-9672-40FE-8FD1-7669813D583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67" name="AutoShape 2879" descr="feature_arrow">
          <a:extLst>
            <a:ext uri="{FF2B5EF4-FFF2-40B4-BE49-F238E27FC236}">
              <a16:creationId xmlns:a16="http://schemas.microsoft.com/office/drawing/2014/main" id="{DE84A19F-BF58-4C84-BEED-985B0F4B8A0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68" name="AutoShape 2880" descr="feature_arrow">
          <a:extLst>
            <a:ext uri="{FF2B5EF4-FFF2-40B4-BE49-F238E27FC236}">
              <a16:creationId xmlns:a16="http://schemas.microsoft.com/office/drawing/2014/main" id="{ABD6E8DA-DD8E-4C16-927D-CD6F795EA1B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69" name="AutoShape 2881" descr="feature_arrow">
          <a:extLst>
            <a:ext uri="{FF2B5EF4-FFF2-40B4-BE49-F238E27FC236}">
              <a16:creationId xmlns:a16="http://schemas.microsoft.com/office/drawing/2014/main" id="{FFCCB1D2-85DE-4B30-97C9-399FA0360B5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70" name="AutoShape 2882" descr="feature_arrow">
          <a:extLst>
            <a:ext uri="{FF2B5EF4-FFF2-40B4-BE49-F238E27FC236}">
              <a16:creationId xmlns:a16="http://schemas.microsoft.com/office/drawing/2014/main" id="{351E087E-E161-4D59-8352-F9ED5C1D91E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71" name="AutoShape 2883" descr="feature_arrow">
          <a:extLst>
            <a:ext uri="{FF2B5EF4-FFF2-40B4-BE49-F238E27FC236}">
              <a16:creationId xmlns:a16="http://schemas.microsoft.com/office/drawing/2014/main" id="{45649301-6FC9-45C9-B3CE-1A5771BE48B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72" name="AutoShape 2884" descr="feature_arrow">
          <a:extLst>
            <a:ext uri="{FF2B5EF4-FFF2-40B4-BE49-F238E27FC236}">
              <a16:creationId xmlns:a16="http://schemas.microsoft.com/office/drawing/2014/main" id="{F1AD390E-C594-43B1-8176-E116F652449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73" name="AutoShape 2885" descr="feature_arrow">
          <a:extLst>
            <a:ext uri="{FF2B5EF4-FFF2-40B4-BE49-F238E27FC236}">
              <a16:creationId xmlns:a16="http://schemas.microsoft.com/office/drawing/2014/main" id="{1CBA5FAC-4D30-4FF6-95FF-825F326034F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74" name="AutoShape 2886" descr="feature_arrow">
          <a:extLst>
            <a:ext uri="{FF2B5EF4-FFF2-40B4-BE49-F238E27FC236}">
              <a16:creationId xmlns:a16="http://schemas.microsoft.com/office/drawing/2014/main" id="{4F585879-AC11-472A-BE53-6AA449BCFF5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75" name="AutoShape 2887" descr="feature_arrow">
          <a:extLst>
            <a:ext uri="{FF2B5EF4-FFF2-40B4-BE49-F238E27FC236}">
              <a16:creationId xmlns:a16="http://schemas.microsoft.com/office/drawing/2014/main" id="{821149ED-3D5B-4FAF-8629-A6F1978B573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76" name="AutoShape 2888" descr="feature_arrow">
          <a:extLst>
            <a:ext uri="{FF2B5EF4-FFF2-40B4-BE49-F238E27FC236}">
              <a16:creationId xmlns:a16="http://schemas.microsoft.com/office/drawing/2014/main" id="{DA34BF5F-F1B1-4BBB-9311-B4B1221DBCA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77" name="AutoShape 2889" descr="feature_arrow">
          <a:extLst>
            <a:ext uri="{FF2B5EF4-FFF2-40B4-BE49-F238E27FC236}">
              <a16:creationId xmlns:a16="http://schemas.microsoft.com/office/drawing/2014/main" id="{0C2B4499-7A74-4EE4-BA89-67BAFAD562F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78" name="AutoShape 2890" descr="feature_arrow">
          <a:extLst>
            <a:ext uri="{FF2B5EF4-FFF2-40B4-BE49-F238E27FC236}">
              <a16:creationId xmlns:a16="http://schemas.microsoft.com/office/drawing/2014/main" id="{DB40C4D2-192E-4DF3-BFA9-72354828EEC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79" name="AutoShape 2891" descr="feature_arrow">
          <a:extLst>
            <a:ext uri="{FF2B5EF4-FFF2-40B4-BE49-F238E27FC236}">
              <a16:creationId xmlns:a16="http://schemas.microsoft.com/office/drawing/2014/main" id="{64239573-E96B-4689-AD00-132203533E4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80" name="AutoShape 2892" descr="feature_arrow">
          <a:extLst>
            <a:ext uri="{FF2B5EF4-FFF2-40B4-BE49-F238E27FC236}">
              <a16:creationId xmlns:a16="http://schemas.microsoft.com/office/drawing/2014/main" id="{3E70D44E-C9AF-4267-93AB-42C4ABD9303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81" name="AutoShape 2893" descr="feature_arrow">
          <a:extLst>
            <a:ext uri="{FF2B5EF4-FFF2-40B4-BE49-F238E27FC236}">
              <a16:creationId xmlns:a16="http://schemas.microsoft.com/office/drawing/2014/main" id="{4095045E-CF6A-46F4-8E20-273B5C0B8D5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82" name="AutoShape 2866" descr="feature_arrow">
          <a:extLst>
            <a:ext uri="{FF2B5EF4-FFF2-40B4-BE49-F238E27FC236}">
              <a16:creationId xmlns:a16="http://schemas.microsoft.com/office/drawing/2014/main" id="{185952DB-E454-406D-B09B-AC6D1D15E12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83" name="AutoShape 2867" descr="feature_arrow">
          <a:extLst>
            <a:ext uri="{FF2B5EF4-FFF2-40B4-BE49-F238E27FC236}">
              <a16:creationId xmlns:a16="http://schemas.microsoft.com/office/drawing/2014/main" id="{79BB4264-CB7A-4D4B-BA75-1CFC9EE7A1B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84" name="AutoShape 2868" descr="feature_arrow">
          <a:extLst>
            <a:ext uri="{FF2B5EF4-FFF2-40B4-BE49-F238E27FC236}">
              <a16:creationId xmlns:a16="http://schemas.microsoft.com/office/drawing/2014/main" id="{A6FD2489-3637-40B9-99F8-DFD3A88CB1A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85" name="AutoShape 2869" descr="feature_arrow">
          <a:extLst>
            <a:ext uri="{FF2B5EF4-FFF2-40B4-BE49-F238E27FC236}">
              <a16:creationId xmlns:a16="http://schemas.microsoft.com/office/drawing/2014/main" id="{F7158961-530F-442E-ABEA-AEA60822B8D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86" name="AutoShape 2870" descr="feature_arrow">
          <a:extLst>
            <a:ext uri="{FF2B5EF4-FFF2-40B4-BE49-F238E27FC236}">
              <a16:creationId xmlns:a16="http://schemas.microsoft.com/office/drawing/2014/main" id="{E8051971-C6D6-417A-B5A5-5AF6B60F609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87" name="AutoShape 2871" descr="feature_arrow">
          <a:extLst>
            <a:ext uri="{FF2B5EF4-FFF2-40B4-BE49-F238E27FC236}">
              <a16:creationId xmlns:a16="http://schemas.microsoft.com/office/drawing/2014/main" id="{2AD8A99C-BC43-4028-A423-A3622495504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88" name="AutoShape 2872" descr="feature_arrow">
          <a:extLst>
            <a:ext uri="{FF2B5EF4-FFF2-40B4-BE49-F238E27FC236}">
              <a16:creationId xmlns:a16="http://schemas.microsoft.com/office/drawing/2014/main" id="{40CD9E76-7AE2-48A7-8B2A-D36D5F9603F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89" name="AutoShape 2873" descr="feature_arrow">
          <a:extLst>
            <a:ext uri="{FF2B5EF4-FFF2-40B4-BE49-F238E27FC236}">
              <a16:creationId xmlns:a16="http://schemas.microsoft.com/office/drawing/2014/main" id="{B4E4ECA1-2524-439F-883A-B75FF82F538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90" name="AutoShape 2874" descr="feature_arrow">
          <a:extLst>
            <a:ext uri="{FF2B5EF4-FFF2-40B4-BE49-F238E27FC236}">
              <a16:creationId xmlns:a16="http://schemas.microsoft.com/office/drawing/2014/main" id="{D2FFDAA4-53BB-4B9C-BFE5-EC0EEA39D94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91" name="AutoShape 2875" descr="feature_arrow">
          <a:extLst>
            <a:ext uri="{FF2B5EF4-FFF2-40B4-BE49-F238E27FC236}">
              <a16:creationId xmlns:a16="http://schemas.microsoft.com/office/drawing/2014/main" id="{3FAAFB47-326E-4F2B-94B7-8EA3C96E500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92" name="AutoShape 2876" descr="feature_arrow">
          <a:extLst>
            <a:ext uri="{FF2B5EF4-FFF2-40B4-BE49-F238E27FC236}">
              <a16:creationId xmlns:a16="http://schemas.microsoft.com/office/drawing/2014/main" id="{3276B9BA-4149-42D6-9908-878A0EC66D0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93" name="AutoShape 2877" descr="feature_arrow">
          <a:extLst>
            <a:ext uri="{FF2B5EF4-FFF2-40B4-BE49-F238E27FC236}">
              <a16:creationId xmlns:a16="http://schemas.microsoft.com/office/drawing/2014/main" id="{006A2651-B9D8-4FB9-816D-CD67A2F2098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94" name="AutoShape 2878" descr="feature_arrow">
          <a:extLst>
            <a:ext uri="{FF2B5EF4-FFF2-40B4-BE49-F238E27FC236}">
              <a16:creationId xmlns:a16="http://schemas.microsoft.com/office/drawing/2014/main" id="{A4E4F5E2-8014-47DE-AB74-19676470760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95" name="AutoShape 2879" descr="feature_arrow">
          <a:extLst>
            <a:ext uri="{FF2B5EF4-FFF2-40B4-BE49-F238E27FC236}">
              <a16:creationId xmlns:a16="http://schemas.microsoft.com/office/drawing/2014/main" id="{C3708C68-7AF4-42ED-9CB1-5D572D3072A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96" name="AutoShape 2880" descr="feature_arrow">
          <a:extLst>
            <a:ext uri="{FF2B5EF4-FFF2-40B4-BE49-F238E27FC236}">
              <a16:creationId xmlns:a16="http://schemas.microsoft.com/office/drawing/2014/main" id="{62C15D78-0D9F-4398-BE84-33418ABD89D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97" name="AutoShape 2881" descr="feature_arrow">
          <a:extLst>
            <a:ext uri="{FF2B5EF4-FFF2-40B4-BE49-F238E27FC236}">
              <a16:creationId xmlns:a16="http://schemas.microsoft.com/office/drawing/2014/main" id="{541795A4-CBF3-414F-A41D-E0BFA885598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98" name="AutoShape 2882" descr="feature_arrow">
          <a:extLst>
            <a:ext uri="{FF2B5EF4-FFF2-40B4-BE49-F238E27FC236}">
              <a16:creationId xmlns:a16="http://schemas.microsoft.com/office/drawing/2014/main" id="{3D095B99-7ADC-4DC4-BDE3-5CBDDD32CAA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1999" name="AutoShape 2883" descr="feature_arrow">
          <a:extLst>
            <a:ext uri="{FF2B5EF4-FFF2-40B4-BE49-F238E27FC236}">
              <a16:creationId xmlns:a16="http://schemas.microsoft.com/office/drawing/2014/main" id="{404FAC9C-5137-4C7B-A244-3318A6C2AED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00" name="AutoShape 2884" descr="feature_arrow">
          <a:extLst>
            <a:ext uri="{FF2B5EF4-FFF2-40B4-BE49-F238E27FC236}">
              <a16:creationId xmlns:a16="http://schemas.microsoft.com/office/drawing/2014/main" id="{8813E859-5710-44D4-BA3C-CC0754CA158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01" name="AutoShape 2885" descr="feature_arrow">
          <a:extLst>
            <a:ext uri="{FF2B5EF4-FFF2-40B4-BE49-F238E27FC236}">
              <a16:creationId xmlns:a16="http://schemas.microsoft.com/office/drawing/2014/main" id="{033B381E-B774-47DC-BA24-EE0005682F7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02" name="AutoShape 2886" descr="feature_arrow">
          <a:extLst>
            <a:ext uri="{FF2B5EF4-FFF2-40B4-BE49-F238E27FC236}">
              <a16:creationId xmlns:a16="http://schemas.microsoft.com/office/drawing/2014/main" id="{FB8FC546-F1AB-490A-9FD0-B318B301C20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03" name="AutoShape 2887" descr="feature_arrow">
          <a:extLst>
            <a:ext uri="{FF2B5EF4-FFF2-40B4-BE49-F238E27FC236}">
              <a16:creationId xmlns:a16="http://schemas.microsoft.com/office/drawing/2014/main" id="{9A919658-FE4B-4923-8B13-CC1E88BCE34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04" name="AutoShape 2888" descr="feature_arrow">
          <a:extLst>
            <a:ext uri="{FF2B5EF4-FFF2-40B4-BE49-F238E27FC236}">
              <a16:creationId xmlns:a16="http://schemas.microsoft.com/office/drawing/2014/main" id="{646B7D91-068F-4870-B723-45392CA1060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05" name="AutoShape 2889" descr="feature_arrow">
          <a:extLst>
            <a:ext uri="{FF2B5EF4-FFF2-40B4-BE49-F238E27FC236}">
              <a16:creationId xmlns:a16="http://schemas.microsoft.com/office/drawing/2014/main" id="{04E2D238-C67B-497D-B40D-047DB88AEFB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06" name="AutoShape 2890" descr="feature_arrow">
          <a:extLst>
            <a:ext uri="{FF2B5EF4-FFF2-40B4-BE49-F238E27FC236}">
              <a16:creationId xmlns:a16="http://schemas.microsoft.com/office/drawing/2014/main" id="{475A95DE-DBAA-4574-8B58-547FACF9491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07" name="AutoShape 2891" descr="feature_arrow">
          <a:extLst>
            <a:ext uri="{FF2B5EF4-FFF2-40B4-BE49-F238E27FC236}">
              <a16:creationId xmlns:a16="http://schemas.microsoft.com/office/drawing/2014/main" id="{646D80ED-A6C2-466F-AE49-015C01FA806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08" name="AutoShape 2892" descr="feature_arrow">
          <a:extLst>
            <a:ext uri="{FF2B5EF4-FFF2-40B4-BE49-F238E27FC236}">
              <a16:creationId xmlns:a16="http://schemas.microsoft.com/office/drawing/2014/main" id="{24C70330-B5D1-4476-8892-DB260260988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09" name="AutoShape 2893" descr="feature_arrow">
          <a:extLst>
            <a:ext uri="{FF2B5EF4-FFF2-40B4-BE49-F238E27FC236}">
              <a16:creationId xmlns:a16="http://schemas.microsoft.com/office/drawing/2014/main" id="{41286B79-EA74-4526-8D73-871529A0F90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10" name="AutoShape 2866" descr="feature_arrow">
          <a:extLst>
            <a:ext uri="{FF2B5EF4-FFF2-40B4-BE49-F238E27FC236}">
              <a16:creationId xmlns:a16="http://schemas.microsoft.com/office/drawing/2014/main" id="{2A2F7352-238B-41FF-8DF4-8229E8AD847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11" name="AutoShape 2867" descr="feature_arrow">
          <a:extLst>
            <a:ext uri="{FF2B5EF4-FFF2-40B4-BE49-F238E27FC236}">
              <a16:creationId xmlns:a16="http://schemas.microsoft.com/office/drawing/2014/main" id="{390D066B-CD7A-441D-BB9B-3A0154C9A89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12" name="AutoShape 2868" descr="feature_arrow">
          <a:extLst>
            <a:ext uri="{FF2B5EF4-FFF2-40B4-BE49-F238E27FC236}">
              <a16:creationId xmlns:a16="http://schemas.microsoft.com/office/drawing/2014/main" id="{EE9D02EE-10A6-4981-BE24-203D0988F14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13" name="AutoShape 2869" descr="feature_arrow">
          <a:extLst>
            <a:ext uri="{FF2B5EF4-FFF2-40B4-BE49-F238E27FC236}">
              <a16:creationId xmlns:a16="http://schemas.microsoft.com/office/drawing/2014/main" id="{95842872-1382-484A-A283-A463D5CE44F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14" name="AutoShape 2870" descr="feature_arrow">
          <a:extLst>
            <a:ext uri="{FF2B5EF4-FFF2-40B4-BE49-F238E27FC236}">
              <a16:creationId xmlns:a16="http://schemas.microsoft.com/office/drawing/2014/main" id="{2C8B57BA-A77D-4300-998B-36F0E7E7C04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15" name="AutoShape 2871" descr="feature_arrow">
          <a:extLst>
            <a:ext uri="{FF2B5EF4-FFF2-40B4-BE49-F238E27FC236}">
              <a16:creationId xmlns:a16="http://schemas.microsoft.com/office/drawing/2014/main" id="{8FB07F43-E7BC-43A2-870B-7E5BFCF9761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16" name="AutoShape 2872" descr="feature_arrow">
          <a:extLst>
            <a:ext uri="{FF2B5EF4-FFF2-40B4-BE49-F238E27FC236}">
              <a16:creationId xmlns:a16="http://schemas.microsoft.com/office/drawing/2014/main" id="{78B18551-2061-47FA-BD59-297C5264463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17" name="AutoShape 2873" descr="feature_arrow">
          <a:extLst>
            <a:ext uri="{FF2B5EF4-FFF2-40B4-BE49-F238E27FC236}">
              <a16:creationId xmlns:a16="http://schemas.microsoft.com/office/drawing/2014/main" id="{EF2233F0-2E70-47CA-A494-29CC7F56763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18" name="AutoShape 2874" descr="feature_arrow">
          <a:extLst>
            <a:ext uri="{FF2B5EF4-FFF2-40B4-BE49-F238E27FC236}">
              <a16:creationId xmlns:a16="http://schemas.microsoft.com/office/drawing/2014/main" id="{154440D0-A590-4A46-99C2-0AEE3FA6689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19" name="AutoShape 2875" descr="feature_arrow">
          <a:extLst>
            <a:ext uri="{FF2B5EF4-FFF2-40B4-BE49-F238E27FC236}">
              <a16:creationId xmlns:a16="http://schemas.microsoft.com/office/drawing/2014/main" id="{EC70BC71-2C1E-4AF5-B3F3-855E3E0C712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20" name="AutoShape 2876" descr="feature_arrow">
          <a:extLst>
            <a:ext uri="{FF2B5EF4-FFF2-40B4-BE49-F238E27FC236}">
              <a16:creationId xmlns:a16="http://schemas.microsoft.com/office/drawing/2014/main" id="{7195721D-8165-47A9-B957-33F633B970F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21" name="AutoShape 2877" descr="feature_arrow">
          <a:extLst>
            <a:ext uri="{FF2B5EF4-FFF2-40B4-BE49-F238E27FC236}">
              <a16:creationId xmlns:a16="http://schemas.microsoft.com/office/drawing/2014/main" id="{30765419-6E2D-4130-BD86-D55CEED67D0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22" name="AutoShape 2878" descr="feature_arrow">
          <a:extLst>
            <a:ext uri="{FF2B5EF4-FFF2-40B4-BE49-F238E27FC236}">
              <a16:creationId xmlns:a16="http://schemas.microsoft.com/office/drawing/2014/main" id="{42B551A8-8C3B-4FD2-B421-78A5AD73488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23" name="AutoShape 2879" descr="feature_arrow">
          <a:extLst>
            <a:ext uri="{FF2B5EF4-FFF2-40B4-BE49-F238E27FC236}">
              <a16:creationId xmlns:a16="http://schemas.microsoft.com/office/drawing/2014/main" id="{801CB204-D47C-481A-8A2A-FFEC063B5F0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24" name="AutoShape 2880" descr="feature_arrow">
          <a:extLst>
            <a:ext uri="{FF2B5EF4-FFF2-40B4-BE49-F238E27FC236}">
              <a16:creationId xmlns:a16="http://schemas.microsoft.com/office/drawing/2014/main" id="{716CBA83-313B-4135-B8A3-8AE382C3BCB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25" name="AutoShape 2881" descr="feature_arrow">
          <a:extLst>
            <a:ext uri="{FF2B5EF4-FFF2-40B4-BE49-F238E27FC236}">
              <a16:creationId xmlns:a16="http://schemas.microsoft.com/office/drawing/2014/main" id="{2A9BABC0-C78D-4748-88D1-9EC6A23EA51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26" name="AutoShape 2882" descr="feature_arrow">
          <a:extLst>
            <a:ext uri="{FF2B5EF4-FFF2-40B4-BE49-F238E27FC236}">
              <a16:creationId xmlns:a16="http://schemas.microsoft.com/office/drawing/2014/main" id="{2869561D-68DF-4760-A2C7-8D3A28A273F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27" name="AutoShape 2883" descr="feature_arrow">
          <a:extLst>
            <a:ext uri="{FF2B5EF4-FFF2-40B4-BE49-F238E27FC236}">
              <a16:creationId xmlns:a16="http://schemas.microsoft.com/office/drawing/2014/main" id="{38CD330E-1EA7-4CC3-A0A0-63B4A030468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28" name="AutoShape 2884" descr="feature_arrow">
          <a:extLst>
            <a:ext uri="{FF2B5EF4-FFF2-40B4-BE49-F238E27FC236}">
              <a16:creationId xmlns:a16="http://schemas.microsoft.com/office/drawing/2014/main" id="{C8BC953F-C7DA-4924-B26C-6638E23C02D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29" name="AutoShape 2885" descr="feature_arrow">
          <a:extLst>
            <a:ext uri="{FF2B5EF4-FFF2-40B4-BE49-F238E27FC236}">
              <a16:creationId xmlns:a16="http://schemas.microsoft.com/office/drawing/2014/main" id="{8CDF55E3-047D-45DD-B4EA-60F8BDEF0B4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30" name="AutoShape 2886" descr="feature_arrow">
          <a:extLst>
            <a:ext uri="{FF2B5EF4-FFF2-40B4-BE49-F238E27FC236}">
              <a16:creationId xmlns:a16="http://schemas.microsoft.com/office/drawing/2014/main" id="{7CF0DBA9-D277-456E-AF6F-4519B9155C5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31" name="AutoShape 2887" descr="feature_arrow">
          <a:extLst>
            <a:ext uri="{FF2B5EF4-FFF2-40B4-BE49-F238E27FC236}">
              <a16:creationId xmlns:a16="http://schemas.microsoft.com/office/drawing/2014/main" id="{1A460E5B-3C73-4226-AA2A-C8E21F5842C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32" name="AutoShape 2888" descr="feature_arrow">
          <a:extLst>
            <a:ext uri="{FF2B5EF4-FFF2-40B4-BE49-F238E27FC236}">
              <a16:creationId xmlns:a16="http://schemas.microsoft.com/office/drawing/2014/main" id="{0FE13DEE-EC47-4014-96E7-5F0E59452DC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33" name="AutoShape 2889" descr="feature_arrow">
          <a:extLst>
            <a:ext uri="{FF2B5EF4-FFF2-40B4-BE49-F238E27FC236}">
              <a16:creationId xmlns:a16="http://schemas.microsoft.com/office/drawing/2014/main" id="{CB7AB4F4-DD77-4F8B-92E5-E84FD431514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34" name="AutoShape 2890" descr="feature_arrow">
          <a:extLst>
            <a:ext uri="{FF2B5EF4-FFF2-40B4-BE49-F238E27FC236}">
              <a16:creationId xmlns:a16="http://schemas.microsoft.com/office/drawing/2014/main" id="{F7960A21-9280-43DC-8468-7B196DDF782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35" name="AutoShape 2891" descr="feature_arrow">
          <a:extLst>
            <a:ext uri="{FF2B5EF4-FFF2-40B4-BE49-F238E27FC236}">
              <a16:creationId xmlns:a16="http://schemas.microsoft.com/office/drawing/2014/main" id="{718AF875-3B56-41EA-B3BB-C3848C8332E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36" name="AutoShape 2892" descr="feature_arrow">
          <a:extLst>
            <a:ext uri="{FF2B5EF4-FFF2-40B4-BE49-F238E27FC236}">
              <a16:creationId xmlns:a16="http://schemas.microsoft.com/office/drawing/2014/main" id="{2414173B-D3C5-4FCE-9958-C3A1E3D00F0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37" name="AutoShape 2893" descr="feature_arrow">
          <a:extLst>
            <a:ext uri="{FF2B5EF4-FFF2-40B4-BE49-F238E27FC236}">
              <a16:creationId xmlns:a16="http://schemas.microsoft.com/office/drawing/2014/main" id="{3ED68999-B9EB-4DD3-BBC9-4E25435B966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38" name="AutoShape 2866" descr="feature_arrow">
          <a:extLst>
            <a:ext uri="{FF2B5EF4-FFF2-40B4-BE49-F238E27FC236}">
              <a16:creationId xmlns:a16="http://schemas.microsoft.com/office/drawing/2014/main" id="{6EEBFB7D-5633-4E4A-96AB-025FB07E188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39" name="AutoShape 2867" descr="feature_arrow">
          <a:extLst>
            <a:ext uri="{FF2B5EF4-FFF2-40B4-BE49-F238E27FC236}">
              <a16:creationId xmlns:a16="http://schemas.microsoft.com/office/drawing/2014/main" id="{6248AC60-E917-4A33-8AF8-A2CB0434EA4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40" name="AutoShape 2868" descr="feature_arrow">
          <a:extLst>
            <a:ext uri="{FF2B5EF4-FFF2-40B4-BE49-F238E27FC236}">
              <a16:creationId xmlns:a16="http://schemas.microsoft.com/office/drawing/2014/main" id="{96AEEC54-80BE-4614-BFDB-998C332ED38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41" name="AutoShape 2869" descr="feature_arrow">
          <a:extLst>
            <a:ext uri="{FF2B5EF4-FFF2-40B4-BE49-F238E27FC236}">
              <a16:creationId xmlns:a16="http://schemas.microsoft.com/office/drawing/2014/main" id="{AD67377C-CCC6-457B-BAB3-1EE5175261F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42" name="AutoShape 2870" descr="feature_arrow">
          <a:extLst>
            <a:ext uri="{FF2B5EF4-FFF2-40B4-BE49-F238E27FC236}">
              <a16:creationId xmlns:a16="http://schemas.microsoft.com/office/drawing/2014/main" id="{BF30DC07-6727-4465-ABB8-10F0043C22C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43" name="AutoShape 2871" descr="feature_arrow">
          <a:extLst>
            <a:ext uri="{FF2B5EF4-FFF2-40B4-BE49-F238E27FC236}">
              <a16:creationId xmlns:a16="http://schemas.microsoft.com/office/drawing/2014/main" id="{199C76A6-1B80-4B90-80AA-60D14430B6C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44" name="AutoShape 2872" descr="feature_arrow">
          <a:extLst>
            <a:ext uri="{FF2B5EF4-FFF2-40B4-BE49-F238E27FC236}">
              <a16:creationId xmlns:a16="http://schemas.microsoft.com/office/drawing/2014/main" id="{AF3736F2-1896-4CC0-B98A-5FC7BF5C28B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45" name="AutoShape 2873" descr="feature_arrow">
          <a:extLst>
            <a:ext uri="{FF2B5EF4-FFF2-40B4-BE49-F238E27FC236}">
              <a16:creationId xmlns:a16="http://schemas.microsoft.com/office/drawing/2014/main" id="{C9ECA157-19C0-49F0-9454-6E622773CDD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46" name="AutoShape 2874" descr="feature_arrow">
          <a:extLst>
            <a:ext uri="{FF2B5EF4-FFF2-40B4-BE49-F238E27FC236}">
              <a16:creationId xmlns:a16="http://schemas.microsoft.com/office/drawing/2014/main" id="{1B5EE566-C519-4517-AD35-F218B979DFA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47" name="AutoShape 2875" descr="feature_arrow">
          <a:extLst>
            <a:ext uri="{FF2B5EF4-FFF2-40B4-BE49-F238E27FC236}">
              <a16:creationId xmlns:a16="http://schemas.microsoft.com/office/drawing/2014/main" id="{C9256A28-044F-48EF-B2B9-AF1E7645785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48" name="AutoShape 2876" descr="feature_arrow">
          <a:extLst>
            <a:ext uri="{FF2B5EF4-FFF2-40B4-BE49-F238E27FC236}">
              <a16:creationId xmlns:a16="http://schemas.microsoft.com/office/drawing/2014/main" id="{109174CA-BFF5-48EF-AB5F-6B48C51041C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49" name="AutoShape 2877" descr="feature_arrow">
          <a:extLst>
            <a:ext uri="{FF2B5EF4-FFF2-40B4-BE49-F238E27FC236}">
              <a16:creationId xmlns:a16="http://schemas.microsoft.com/office/drawing/2014/main" id="{214D09DA-529D-44A3-B9B5-145F58F463F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50" name="AutoShape 2878" descr="feature_arrow">
          <a:extLst>
            <a:ext uri="{FF2B5EF4-FFF2-40B4-BE49-F238E27FC236}">
              <a16:creationId xmlns:a16="http://schemas.microsoft.com/office/drawing/2014/main" id="{9A2EA9B3-2E34-4AF8-8E10-9429BEB1C9C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51" name="AutoShape 2879" descr="feature_arrow">
          <a:extLst>
            <a:ext uri="{FF2B5EF4-FFF2-40B4-BE49-F238E27FC236}">
              <a16:creationId xmlns:a16="http://schemas.microsoft.com/office/drawing/2014/main" id="{FE3F9A6B-8AB8-458F-9662-E55A98104CE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52" name="AutoShape 2880" descr="feature_arrow">
          <a:extLst>
            <a:ext uri="{FF2B5EF4-FFF2-40B4-BE49-F238E27FC236}">
              <a16:creationId xmlns:a16="http://schemas.microsoft.com/office/drawing/2014/main" id="{523D0506-659F-4050-B9B5-2AD5FF24066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53" name="AutoShape 2881" descr="feature_arrow">
          <a:extLst>
            <a:ext uri="{FF2B5EF4-FFF2-40B4-BE49-F238E27FC236}">
              <a16:creationId xmlns:a16="http://schemas.microsoft.com/office/drawing/2014/main" id="{80F08CD6-D361-4A66-B325-08D7372E4B4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54" name="AutoShape 2882" descr="feature_arrow">
          <a:extLst>
            <a:ext uri="{FF2B5EF4-FFF2-40B4-BE49-F238E27FC236}">
              <a16:creationId xmlns:a16="http://schemas.microsoft.com/office/drawing/2014/main" id="{CDC1988F-1C42-4D32-9F8C-C953BFD34E7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55" name="AutoShape 2883" descr="feature_arrow">
          <a:extLst>
            <a:ext uri="{FF2B5EF4-FFF2-40B4-BE49-F238E27FC236}">
              <a16:creationId xmlns:a16="http://schemas.microsoft.com/office/drawing/2014/main" id="{3D7F3751-CFD1-480C-924E-F9C8C0E534C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56" name="AutoShape 2884" descr="feature_arrow">
          <a:extLst>
            <a:ext uri="{FF2B5EF4-FFF2-40B4-BE49-F238E27FC236}">
              <a16:creationId xmlns:a16="http://schemas.microsoft.com/office/drawing/2014/main" id="{76983EEF-251D-4509-9BC2-3FF14284A68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57" name="AutoShape 2885" descr="feature_arrow">
          <a:extLst>
            <a:ext uri="{FF2B5EF4-FFF2-40B4-BE49-F238E27FC236}">
              <a16:creationId xmlns:a16="http://schemas.microsoft.com/office/drawing/2014/main" id="{CBD422FA-65F2-4C90-B14F-78C15DF36C1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58" name="AutoShape 2886" descr="feature_arrow">
          <a:extLst>
            <a:ext uri="{FF2B5EF4-FFF2-40B4-BE49-F238E27FC236}">
              <a16:creationId xmlns:a16="http://schemas.microsoft.com/office/drawing/2014/main" id="{A499035F-0574-45E3-8F13-DB4123B8213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59" name="AutoShape 2887" descr="feature_arrow">
          <a:extLst>
            <a:ext uri="{FF2B5EF4-FFF2-40B4-BE49-F238E27FC236}">
              <a16:creationId xmlns:a16="http://schemas.microsoft.com/office/drawing/2014/main" id="{3E83E3FB-AB5B-4C8D-A225-0EEE2D476F2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60" name="AutoShape 2888" descr="feature_arrow">
          <a:extLst>
            <a:ext uri="{FF2B5EF4-FFF2-40B4-BE49-F238E27FC236}">
              <a16:creationId xmlns:a16="http://schemas.microsoft.com/office/drawing/2014/main" id="{308243BB-3B7D-49A0-A400-B2339C0A55C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61" name="AutoShape 2889" descr="feature_arrow">
          <a:extLst>
            <a:ext uri="{FF2B5EF4-FFF2-40B4-BE49-F238E27FC236}">
              <a16:creationId xmlns:a16="http://schemas.microsoft.com/office/drawing/2014/main" id="{31D478B6-27C4-4C8B-B69F-AE1B895E875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62" name="AutoShape 2890" descr="feature_arrow">
          <a:extLst>
            <a:ext uri="{FF2B5EF4-FFF2-40B4-BE49-F238E27FC236}">
              <a16:creationId xmlns:a16="http://schemas.microsoft.com/office/drawing/2014/main" id="{557F31CB-29B4-437E-8A46-F613B9E33E5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63" name="AutoShape 2891" descr="feature_arrow">
          <a:extLst>
            <a:ext uri="{FF2B5EF4-FFF2-40B4-BE49-F238E27FC236}">
              <a16:creationId xmlns:a16="http://schemas.microsoft.com/office/drawing/2014/main" id="{65E6A2B4-3448-4B60-9466-C21E0D03D6D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64" name="AutoShape 2892" descr="feature_arrow">
          <a:extLst>
            <a:ext uri="{FF2B5EF4-FFF2-40B4-BE49-F238E27FC236}">
              <a16:creationId xmlns:a16="http://schemas.microsoft.com/office/drawing/2014/main" id="{D0C013C9-E5D4-4A87-8644-3D65DD7B4D9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65" name="AutoShape 2893" descr="feature_arrow">
          <a:extLst>
            <a:ext uri="{FF2B5EF4-FFF2-40B4-BE49-F238E27FC236}">
              <a16:creationId xmlns:a16="http://schemas.microsoft.com/office/drawing/2014/main" id="{598D70B4-8515-41CA-93FF-62B80D689E5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66" name="AutoShape 2866" descr="feature_arrow">
          <a:extLst>
            <a:ext uri="{FF2B5EF4-FFF2-40B4-BE49-F238E27FC236}">
              <a16:creationId xmlns:a16="http://schemas.microsoft.com/office/drawing/2014/main" id="{F7CAE850-CA1F-47EC-95C6-5056EE6F354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67" name="AutoShape 2867" descr="feature_arrow">
          <a:extLst>
            <a:ext uri="{FF2B5EF4-FFF2-40B4-BE49-F238E27FC236}">
              <a16:creationId xmlns:a16="http://schemas.microsoft.com/office/drawing/2014/main" id="{D0C86A42-638F-4894-BD0E-72B102994AC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68" name="AutoShape 2868" descr="feature_arrow">
          <a:extLst>
            <a:ext uri="{FF2B5EF4-FFF2-40B4-BE49-F238E27FC236}">
              <a16:creationId xmlns:a16="http://schemas.microsoft.com/office/drawing/2014/main" id="{E8AFD4C4-01A6-498B-9CED-AB7C53FEC53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69" name="AutoShape 2869" descr="feature_arrow">
          <a:extLst>
            <a:ext uri="{FF2B5EF4-FFF2-40B4-BE49-F238E27FC236}">
              <a16:creationId xmlns:a16="http://schemas.microsoft.com/office/drawing/2014/main" id="{FB49A97E-2D6A-455E-B528-A3F953084DE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70" name="AutoShape 2870" descr="feature_arrow">
          <a:extLst>
            <a:ext uri="{FF2B5EF4-FFF2-40B4-BE49-F238E27FC236}">
              <a16:creationId xmlns:a16="http://schemas.microsoft.com/office/drawing/2014/main" id="{14B919F5-E5B2-40F6-8AB9-2C5C161AF79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71" name="AutoShape 2871" descr="feature_arrow">
          <a:extLst>
            <a:ext uri="{FF2B5EF4-FFF2-40B4-BE49-F238E27FC236}">
              <a16:creationId xmlns:a16="http://schemas.microsoft.com/office/drawing/2014/main" id="{CD247213-6A6E-4D6D-946C-79CA8B7FEED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72" name="AutoShape 2872" descr="feature_arrow">
          <a:extLst>
            <a:ext uri="{FF2B5EF4-FFF2-40B4-BE49-F238E27FC236}">
              <a16:creationId xmlns:a16="http://schemas.microsoft.com/office/drawing/2014/main" id="{934516E4-D8B0-4D9F-B5DE-9D84BDE991E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73" name="AutoShape 2873" descr="feature_arrow">
          <a:extLst>
            <a:ext uri="{FF2B5EF4-FFF2-40B4-BE49-F238E27FC236}">
              <a16:creationId xmlns:a16="http://schemas.microsoft.com/office/drawing/2014/main" id="{38B4F7CC-4237-4682-A83D-237D1BF7736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74" name="AutoShape 2874" descr="feature_arrow">
          <a:extLst>
            <a:ext uri="{FF2B5EF4-FFF2-40B4-BE49-F238E27FC236}">
              <a16:creationId xmlns:a16="http://schemas.microsoft.com/office/drawing/2014/main" id="{2DBB5BCD-2A4F-4FE5-B3D6-D63CD187260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75" name="AutoShape 2875" descr="feature_arrow">
          <a:extLst>
            <a:ext uri="{FF2B5EF4-FFF2-40B4-BE49-F238E27FC236}">
              <a16:creationId xmlns:a16="http://schemas.microsoft.com/office/drawing/2014/main" id="{3E33AE41-A8FB-464F-BF5C-4A03EC07F9C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76" name="AutoShape 2876" descr="feature_arrow">
          <a:extLst>
            <a:ext uri="{FF2B5EF4-FFF2-40B4-BE49-F238E27FC236}">
              <a16:creationId xmlns:a16="http://schemas.microsoft.com/office/drawing/2014/main" id="{33342539-417B-4394-AC20-E215BED37A3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77" name="AutoShape 2877" descr="feature_arrow">
          <a:extLst>
            <a:ext uri="{FF2B5EF4-FFF2-40B4-BE49-F238E27FC236}">
              <a16:creationId xmlns:a16="http://schemas.microsoft.com/office/drawing/2014/main" id="{215A0CC0-D3F1-4B15-B3EB-1D549B7F62D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78" name="AutoShape 2878" descr="feature_arrow">
          <a:extLst>
            <a:ext uri="{FF2B5EF4-FFF2-40B4-BE49-F238E27FC236}">
              <a16:creationId xmlns:a16="http://schemas.microsoft.com/office/drawing/2014/main" id="{52FCA539-AE72-43CA-875F-120CD117975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79" name="AutoShape 2879" descr="feature_arrow">
          <a:extLst>
            <a:ext uri="{FF2B5EF4-FFF2-40B4-BE49-F238E27FC236}">
              <a16:creationId xmlns:a16="http://schemas.microsoft.com/office/drawing/2014/main" id="{B686CEE4-F4A9-425E-881B-9CE95239485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80" name="AutoShape 2880" descr="feature_arrow">
          <a:extLst>
            <a:ext uri="{FF2B5EF4-FFF2-40B4-BE49-F238E27FC236}">
              <a16:creationId xmlns:a16="http://schemas.microsoft.com/office/drawing/2014/main" id="{33621F59-218D-426A-8C1C-5D25CBD47F8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81" name="AutoShape 2881" descr="feature_arrow">
          <a:extLst>
            <a:ext uri="{FF2B5EF4-FFF2-40B4-BE49-F238E27FC236}">
              <a16:creationId xmlns:a16="http://schemas.microsoft.com/office/drawing/2014/main" id="{8756B2AF-511D-4D70-BBE2-935EBF281AF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82" name="AutoShape 2882" descr="feature_arrow">
          <a:extLst>
            <a:ext uri="{FF2B5EF4-FFF2-40B4-BE49-F238E27FC236}">
              <a16:creationId xmlns:a16="http://schemas.microsoft.com/office/drawing/2014/main" id="{D5DF4DF7-A20D-4971-806A-558E9675872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83" name="AutoShape 2883" descr="feature_arrow">
          <a:extLst>
            <a:ext uri="{FF2B5EF4-FFF2-40B4-BE49-F238E27FC236}">
              <a16:creationId xmlns:a16="http://schemas.microsoft.com/office/drawing/2014/main" id="{B6A2593A-3BE2-4038-8FAE-DB482E578EC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84" name="AutoShape 2884" descr="feature_arrow">
          <a:extLst>
            <a:ext uri="{FF2B5EF4-FFF2-40B4-BE49-F238E27FC236}">
              <a16:creationId xmlns:a16="http://schemas.microsoft.com/office/drawing/2014/main" id="{F791F514-E23E-44CC-BE50-BC69BC92E36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85" name="AutoShape 2885" descr="feature_arrow">
          <a:extLst>
            <a:ext uri="{FF2B5EF4-FFF2-40B4-BE49-F238E27FC236}">
              <a16:creationId xmlns:a16="http://schemas.microsoft.com/office/drawing/2014/main" id="{348C1EB6-D7E0-419C-B9D5-E4CDEF9919C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86" name="AutoShape 2886" descr="feature_arrow">
          <a:extLst>
            <a:ext uri="{FF2B5EF4-FFF2-40B4-BE49-F238E27FC236}">
              <a16:creationId xmlns:a16="http://schemas.microsoft.com/office/drawing/2014/main" id="{0C4F63C1-2392-42B5-AEB3-CF281C861A2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87" name="AutoShape 2887" descr="feature_arrow">
          <a:extLst>
            <a:ext uri="{FF2B5EF4-FFF2-40B4-BE49-F238E27FC236}">
              <a16:creationId xmlns:a16="http://schemas.microsoft.com/office/drawing/2014/main" id="{ABCADD01-35D8-49AC-A388-14D1020CEA7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88" name="AutoShape 2888" descr="feature_arrow">
          <a:extLst>
            <a:ext uri="{FF2B5EF4-FFF2-40B4-BE49-F238E27FC236}">
              <a16:creationId xmlns:a16="http://schemas.microsoft.com/office/drawing/2014/main" id="{D85BCE1C-84C0-4954-B897-D50962A9512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89" name="AutoShape 2889" descr="feature_arrow">
          <a:extLst>
            <a:ext uri="{FF2B5EF4-FFF2-40B4-BE49-F238E27FC236}">
              <a16:creationId xmlns:a16="http://schemas.microsoft.com/office/drawing/2014/main" id="{B62C8892-6383-4F39-9BF0-AE5939E996F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90" name="AutoShape 2890" descr="feature_arrow">
          <a:extLst>
            <a:ext uri="{FF2B5EF4-FFF2-40B4-BE49-F238E27FC236}">
              <a16:creationId xmlns:a16="http://schemas.microsoft.com/office/drawing/2014/main" id="{C4D44788-FCD4-479C-8EDF-A231E56B904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91" name="AutoShape 2891" descr="feature_arrow">
          <a:extLst>
            <a:ext uri="{FF2B5EF4-FFF2-40B4-BE49-F238E27FC236}">
              <a16:creationId xmlns:a16="http://schemas.microsoft.com/office/drawing/2014/main" id="{E4A8ECEB-15D0-4C0E-AC72-DA7CE23106C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92" name="AutoShape 2892" descr="feature_arrow">
          <a:extLst>
            <a:ext uri="{FF2B5EF4-FFF2-40B4-BE49-F238E27FC236}">
              <a16:creationId xmlns:a16="http://schemas.microsoft.com/office/drawing/2014/main" id="{B234F054-4756-4C53-9B18-85C799DDF62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093" name="AutoShape 2893" descr="feature_arrow">
          <a:extLst>
            <a:ext uri="{FF2B5EF4-FFF2-40B4-BE49-F238E27FC236}">
              <a16:creationId xmlns:a16="http://schemas.microsoft.com/office/drawing/2014/main" id="{F8C57D10-9DAB-4372-8E8B-B316752690E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74</xdr:row>
      <xdr:rowOff>0</xdr:rowOff>
    </xdr:from>
    <xdr:to>
      <xdr:col>1</xdr:col>
      <xdr:colOff>76200</xdr:colOff>
      <xdr:row>74</xdr:row>
      <xdr:rowOff>38100</xdr:rowOff>
    </xdr:to>
    <xdr:sp macro="" textlink="">
      <xdr:nvSpPr>
        <xdr:cNvPr id="2094" name="AutoShape 2866" descr="feature_arrow">
          <a:extLst>
            <a:ext uri="{FF2B5EF4-FFF2-40B4-BE49-F238E27FC236}">
              <a16:creationId xmlns:a16="http://schemas.microsoft.com/office/drawing/2014/main" id="{6AE94AA7-9842-40E0-B6D1-F7BC60DFF99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095" name="AutoShape 2867" descr="feature_arrow">
          <a:extLst>
            <a:ext uri="{FF2B5EF4-FFF2-40B4-BE49-F238E27FC236}">
              <a16:creationId xmlns:a16="http://schemas.microsoft.com/office/drawing/2014/main" id="{04DC1622-6426-498B-9490-A07440869A8A}"/>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096" name="AutoShape 2868" descr="feature_arrow">
          <a:extLst>
            <a:ext uri="{FF2B5EF4-FFF2-40B4-BE49-F238E27FC236}">
              <a16:creationId xmlns:a16="http://schemas.microsoft.com/office/drawing/2014/main" id="{196D006C-912B-4724-BB53-904EB78130E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097" name="AutoShape 2869" descr="feature_arrow">
          <a:extLst>
            <a:ext uri="{FF2B5EF4-FFF2-40B4-BE49-F238E27FC236}">
              <a16:creationId xmlns:a16="http://schemas.microsoft.com/office/drawing/2014/main" id="{1AFFF3B7-1144-4CC0-81C8-5DCE7AAF0B4C}"/>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098" name="AutoShape 2870" descr="feature_arrow">
          <a:extLst>
            <a:ext uri="{FF2B5EF4-FFF2-40B4-BE49-F238E27FC236}">
              <a16:creationId xmlns:a16="http://schemas.microsoft.com/office/drawing/2014/main" id="{042B7DD0-412B-4E57-9F20-C5FF0F3402EE}"/>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099" name="AutoShape 2871" descr="feature_arrow">
          <a:extLst>
            <a:ext uri="{FF2B5EF4-FFF2-40B4-BE49-F238E27FC236}">
              <a16:creationId xmlns:a16="http://schemas.microsoft.com/office/drawing/2014/main" id="{14A8C2DA-7B31-43E7-9694-615B3511A63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00" name="AutoShape 2872" descr="feature_arrow">
          <a:extLst>
            <a:ext uri="{FF2B5EF4-FFF2-40B4-BE49-F238E27FC236}">
              <a16:creationId xmlns:a16="http://schemas.microsoft.com/office/drawing/2014/main" id="{C938FCF6-EC4A-4FA2-BF70-663DFF26973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01" name="AutoShape 2873" descr="feature_arrow">
          <a:extLst>
            <a:ext uri="{FF2B5EF4-FFF2-40B4-BE49-F238E27FC236}">
              <a16:creationId xmlns:a16="http://schemas.microsoft.com/office/drawing/2014/main" id="{D1572ED6-BEE0-4CE1-88FB-F60AF599EFB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02" name="AutoShape 2874" descr="feature_arrow">
          <a:extLst>
            <a:ext uri="{FF2B5EF4-FFF2-40B4-BE49-F238E27FC236}">
              <a16:creationId xmlns:a16="http://schemas.microsoft.com/office/drawing/2014/main" id="{5883A89A-8390-4E1A-85C7-4945BE9A523A}"/>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03" name="AutoShape 2875" descr="feature_arrow">
          <a:extLst>
            <a:ext uri="{FF2B5EF4-FFF2-40B4-BE49-F238E27FC236}">
              <a16:creationId xmlns:a16="http://schemas.microsoft.com/office/drawing/2014/main" id="{E4ACA516-8BD1-44B7-B07B-4DF2B4864DBA}"/>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04" name="AutoShape 2876" descr="feature_arrow">
          <a:extLst>
            <a:ext uri="{FF2B5EF4-FFF2-40B4-BE49-F238E27FC236}">
              <a16:creationId xmlns:a16="http://schemas.microsoft.com/office/drawing/2014/main" id="{ADB06A8B-55B8-44F4-9E2F-2000E68CD0B9}"/>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05" name="AutoShape 2877" descr="feature_arrow">
          <a:extLst>
            <a:ext uri="{FF2B5EF4-FFF2-40B4-BE49-F238E27FC236}">
              <a16:creationId xmlns:a16="http://schemas.microsoft.com/office/drawing/2014/main" id="{0719B6DD-C12F-4DA3-B06A-0C7886C86C0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06" name="AutoShape 2878" descr="feature_arrow">
          <a:extLst>
            <a:ext uri="{FF2B5EF4-FFF2-40B4-BE49-F238E27FC236}">
              <a16:creationId xmlns:a16="http://schemas.microsoft.com/office/drawing/2014/main" id="{1FF76FC1-2BD8-45A5-BED0-32592123B42A}"/>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07" name="AutoShape 2879" descr="feature_arrow">
          <a:extLst>
            <a:ext uri="{FF2B5EF4-FFF2-40B4-BE49-F238E27FC236}">
              <a16:creationId xmlns:a16="http://schemas.microsoft.com/office/drawing/2014/main" id="{617755D5-6AE1-4263-878D-F46AF308437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08" name="AutoShape 2880" descr="feature_arrow">
          <a:extLst>
            <a:ext uri="{FF2B5EF4-FFF2-40B4-BE49-F238E27FC236}">
              <a16:creationId xmlns:a16="http://schemas.microsoft.com/office/drawing/2014/main" id="{BF1EDCE2-533B-4327-AAF0-673DA5D6799B}"/>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09" name="AutoShape 2881" descr="feature_arrow">
          <a:extLst>
            <a:ext uri="{FF2B5EF4-FFF2-40B4-BE49-F238E27FC236}">
              <a16:creationId xmlns:a16="http://schemas.microsoft.com/office/drawing/2014/main" id="{CF15C5DF-30E7-498D-88E2-10D38AD26C4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10" name="AutoShape 2882" descr="feature_arrow">
          <a:extLst>
            <a:ext uri="{FF2B5EF4-FFF2-40B4-BE49-F238E27FC236}">
              <a16:creationId xmlns:a16="http://schemas.microsoft.com/office/drawing/2014/main" id="{FA5721EF-CC26-4B74-BA29-A00CBF3F63EF}"/>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11" name="AutoShape 2883" descr="feature_arrow">
          <a:extLst>
            <a:ext uri="{FF2B5EF4-FFF2-40B4-BE49-F238E27FC236}">
              <a16:creationId xmlns:a16="http://schemas.microsoft.com/office/drawing/2014/main" id="{8E7A0ECF-93E3-4526-9A06-6B89C68F0F50}"/>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12" name="AutoShape 2884" descr="feature_arrow">
          <a:extLst>
            <a:ext uri="{FF2B5EF4-FFF2-40B4-BE49-F238E27FC236}">
              <a16:creationId xmlns:a16="http://schemas.microsoft.com/office/drawing/2014/main" id="{DBA69826-F86C-49F2-BD62-58FE77C6845B}"/>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13" name="AutoShape 2885" descr="feature_arrow">
          <a:extLst>
            <a:ext uri="{FF2B5EF4-FFF2-40B4-BE49-F238E27FC236}">
              <a16:creationId xmlns:a16="http://schemas.microsoft.com/office/drawing/2014/main" id="{AED9784E-44A1-4829-854B-DE3367DA1F37}"/>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14" name="AutoShape 2886" descr="feature_arrow">
          <a:extLst>
            <a:ext uri="{FF2B5EF4-FFF2-40B4-BE49-F238E27FC236}">
              <a16:creationId xmlns:a16="http://schemas.microsoft.com/office/drawing/2014/main" id="{B9CC34F4-4BA9-4378-A800-A8A20AE051F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15" name="AutoShape 2887" descr="feature_arrow">
          <a:extLst>
            <a:ext uri="{FF2B5EF4-FFF2-40B4-BE49-F238E27FC236}">
              <a16:creationId xmlns:a16="http://schemas.microsoft.com/office/drawing/2014/main" id="{E54F5D87-0A47-4028-8C1C-92B0BB50BA8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16" name="AutoShape 2888" descr="feature_arrow">
          <a:extLst>
            <a:ext uri="{FF2B5EF4-FFF2-40B4-BE49-F238E27FC236}">
              <a16:creationId xmlns:a16="http://schemas.microsoft.com/office/drawing/2014/main" id="{F2F000B2-F012-4B22-BDE3-B407D4F9E238}"/>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17" name="AutoShape 2889" descr="feature_arrow">
          <a:extLst>
            <a:ext uri="{FF2B5EF4-FFF2-40B4-BE49-F238E27FC236}">
              <a16:creationId xmlns:a16="http://schemas.microsoft.com/office/drawing/2014/main" id="{EC5B2B6E-302D-40FF-8E40-9DB13FFC46A8}"/>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18" name="AutoShape 2890" descr="feature_arrow">
          <a:extLst>
            <a:ext uri="{FF2B5EF4-FFF2-40B4-BE49-F238E27FC236}">
              <a16:creationId xmlns:a16="http://schemas.microsoft.com/office/drawing/2014/main" id="{E1CE766D-0C66-41D8-B6EE-8B0E8F39C13E}"/>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19" name="AutoShape 2891" descr="feature_arrow">
          <a:extLst>
            <a:ext uri="{FF2B5EF4-FFF2-40B4-BE49-F238E27FC236}">
              <a16:creationId xmlns:a16="http://schemas.microsoft.com/office/drawing/2014/main" id="{52ACD0D1-EB73-4AB3-BEA8-A0A93C28D30E}"/>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20" name="AutoShape 2892" descr="feature_arrow">
          <a:extLst>
            <a:ext uri="{FF2B5EF4-FFF2-40B4-BE49-F238E27FC236}">
              <a16:creationId xmlns:a16="http://schemas.microsoft.com/office/drawing/2014/main" id="{7FFC5814-5282-4C88-A197-8D8E80861977}"/>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21" name="AutoShape 2893" descr="feature_arrow">
          <a:extLst>
            <a:ext uri="{FF2B5EF4-FFF2-40B4-BE49-F238E27FC236}">
              <a16:creationId xmlns:a16="http://schemas.microsoft.com/office/drawing/2014/main" id="{613FA728-FDFC-4AED-88F3-AD468DE04219}"/>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22" name="AutoShape 2866" descr="feature_arrow">
          <a:extLst>
            <a:ext uri="{FF2B5EF4-FFF2-40B4-BE49-F238E27FC236}">
              <a16:creationId xmlns:a16="http://schemas.microsoft.com/office/drawing/2014/main" id="{0DB3B6C6-60D7-4F2A-AF22-DDE3D158E3FC}"/>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23" name="AutoShape 2867" descr="feature_arrow">
          <a:extLst>
            <a:ext uri="{FF2B5EF4-FFF2-40B4-BE49-F238E27FC236}">
              <a16:creationId xmlns:a16="http://schemas.microsoft.com/office/drawing/2014/main" id="{51FAF1DD-1B2D-4930-821C-80726A0326A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24" name="AutoShape 2868" descr="feature_arrow">
          <a:extLst>
            <a:ext uri="{FF2B5EF4-FFF2-40B4-BE49-F238E27FC236}">
              <a16:creationId xmlns:a16="http://schemas.microsoft.com/office/drawing/2014/main" id="{6BE9DA67-E25B-459C-83BC-7FF0A0193DD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25" name="AutoShape 2869" descr="feature_arrow">
          <a:extLst>
            <a:ext uri="{FF2B5EF4-FFF2-40B4-BE49-F238E27FC236}">
              <a16:creationId xmlns:a16="http://schemas.microsoft.com/office/drawing/2014/main" id="{3BF876BA-1202-45EB-BE3F-16FB8BD5EA4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26" name="AutoShape 2870" descr="feature_arrow">
          <a:extLst>
            <a:ext uri="{FF2B5EF4-FFF2-40B4-BE49-F238E27FC236}">
              <a16:creationId xmlns:a16="http://schemas.microsoft.com/office/drawing/2014/main" id="{070ECF9E-EB34-42DC-BC39-5ACB9705809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27" name="AutoShape 2871" descr="feature_arrow">
          <a:extLst>
            <a:ext uri="{FF2B5EF4-FFF2-40B4-BE49-F238E27FC236}">
              <a16:creationId xmlns:a16="http://schemas.microsoft.com/office/drawing/2014/main" id="{7427AFC9-8F0B-448E-9E85-EBE4DC9FA7DB}"/>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28" name="AutoShape 2872" descr="feature_arrow">
          <a:extLst>
            <a:ext uri="{FF2B5EF4-FFF2-40B4-BE49-F238E27FC236}">
              <a16:creationId xmlns:a16="http://schemas.microsoft.com/office/drawing/2014/main" id="{55141AED-4568-45AB-A902-5F91656AC570}"/>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29" name="AutoShape 2873" descr="feature_arrow">
          <a:extLst>
            <a:ext uri="{FF2B5EF4-FFF2-40B4-BE49-F238E27FC236}">
              <a16:creationId xmlns:a16="http://schemas.microsoft.com/office/drawing/2014/main" id="{0D6F4543-7D11-403D-BC91-F8A80239C0FD}"/>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30" name="AutoShape 2874" descr="feature_arrow">
          <a:extLst>
            <a:ext uri="{FF2B5EF4-FFF2-40B4-BE49-F238E27FC236}">
              <a16:creationId xmlns:a16="http://schemas.microsoft.com/office/drawing/2014/main" id="{662B56D7-34C2-4AE3-9130-E22AB46DF53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31" name="AutoShape 2875" descr="feature_arrow">
          <a:extLst>
            <a:ext uri="{FF2B5EF4-FFF2-40B4-BE49-F238E27FC236}">
              <a16:creationId xmlns:a16="http://schemas.microsoft.com/office/drawing/2014/main" id="{63F3697F-C48D-4A42-8B26-0E68752EFBD2}"/>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32" name="AutoShape 2876" descr="feature_arrow">
          <a:extLst>
            <a:ext uri="{FF2B5EF4-FFF2-40B4-BE49-F238E27FC236}">
              <a16:creationId xmlns:a16="http://schemas.microsoft.com/office/drawing/2014/main" id="{EADA10FB-AB94-4B35-AF30-3BDC8D82FE1A}"/>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33" name="AutoShape 2877" descr="feature_arrow">
          <a:extLst>
            <a:ext uri="{FF2B5EF4-FFF2-40B4-BE49-F238E27FC236}">
              <a16:creationId xmlns:a16="http://schemas.microsoft.com/office/drawing/2014/main" id="{16BEF661-A336-480C-8D3A-FEA324D5EED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34" name="AutoShape 2878" descr="feature_arrow">
          <a:extLst>
            <a:ext uri="{FF2B5EF4-FFF2-40B4-BE49-F238E27FC236}">
              <a16:creationId xmlns:a16="http://schemas.microsoft.com/office/drawing/2014/main" id="{DAA007D1-BA23-4578-B308-E6A98D40229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35" name="AutoShape 2879" descr="feature_arrow">
          <a:extLst>
            <a:ext uri="{FF2B5EF4-FFF2-40B4-BE49-F238E27FC236}">
              <a16:creationId xmlns:a16="http://schemas.microsoft.com/office/drawing/2014/main" id="{1D4C1095-2D8B-444F-AEBE-A8E0565D06B2}"/>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36" name="AutoShape 2880" descr="feature_arrow">
          <a:extLst>
            <a:ext uri="{FF2B5EF4-FFF2-40B4-BE49-F238E27FC236}">
              <a16:creationId xmlns:a16="http://schemas.microsoft.com/office/drawing/2014/main" id="{383CAB3A-9F50-4216-8530-0331985C9BFE}"/>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37" name="AutoShape 2881" descr="feature_arrow">
          <a:extLst>
            <a:ext uri="{FF2B5EF4-FFF2-40B4-BE49-F238E27FC236}">
              <a16:creationId xmlns:a16="http://schemas.microsoft.com/office/drawing/2014/main" id="{1B65C36D-5F64-4E68-AE56-28D577531DA7}"/>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38" name="AutoShape 2882" descr="feature_arrow">
          <a:extLst>
            <a:ext uri="{FF2B5EF4-FFF2-40B4-BE49-F238E27FC236}">
              <a16:creationId xmlns:a16="http://schemas.microsoft.com/office/drawing/2014/main" id="{03E64523-2045-4646-8175-BF1FB2DC541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39" name="AutoShape 2883" descr="feature_arrow">
          <a:extLst>
            <a:ext uri="{FF2B5EF4-FFF2-40B4-BE49-F238E27FC236}">
              <a16:creationId xmlns:a16="http://schemas.microsoft.com/office/drawing/2014/main" id="{AD92EA33-5FCA-4AD6-930A-00D4B864B282}"/>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40" name="AutoShape 2884" descr="feature_arrow">
          <a:extLst>
            <a:ext uri="{FF2B5EF4-FFF2-40B4-BE49-F238E27FC236}">
              <a16:creationId xmlns:a16="http://schemas.microsoft.com/office/drawing/2014/main" id="{B013E1A0-9B69-4307-B4AB-AFE902438B1C}"/>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41" name="AutoShape 2885" descr="feature_arrow">
          <a:extLst>
            <a:ext uri="{FF2B5EF4-FFF2-40B4-BE49-F238E27FC236}">
              <a16:creationId xmlns:a16="http://schemas.microsoft.com/office/drawing/2014/main" id="{04181AA2-44EF-4BCA-B3AB-D95FB548B5C8}"/>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42" name="AutoShape 2886" descr="feature_arrow">
          <a:extLst>
            <a:ext uri="{FF2B5EF4-FFF2-40B4-BE49-F238E27FC236}">
              <a16:creationId xmlns:a16="http://schemas.microsoft.com/office/drawing/2014/main" id="{D20CAE76-F7B6-4808-89EA-297D7A2040ED}"/>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43" name="AutoShape 2887" descr="feature_arrow">
          <a:extLst>
            <a:ext uri="{FF2B5EF4-FFF2-40B4-BE49-F238E27FC236}">
              <a16:creationId xmlns:a16="http://schemas.microsoft.com/office/drawing/2014/main" id="{C31ACEDB-BB7B-4512-986D-114DD8462F2F}"/>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44" name="AutoShape 2888" descr="feature_arrow">
          <a:extLst>
            <a:ext uri="{FF2B5EF4-FFF2-40B4-BE49-F238E27FC236}">
              <a16:creationId xmlns:a16="http://schemas.microsoft.com/office/drawing/2014/main" id="{A630B801-ED10-4DB4-BB3A-1010F77C017F}"/>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45" name="AutoShape 2889" descr="feature_arrow">
          <a:extLst>
            <a:ext uri="{FF2B5EF4-FFF2-40B4-BE49-F238E27FC236}">
              <a16:creationId xmlns:a16="http://schemas.microsoft.com/office/drawing/2014/main" id="{172A9DC5-7C50-45F7-A698-B32A868872C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46" name="AutoShape 2890" descr="feature_arrow">
          <a:extLst>
            <a:ext uri="{FF2B5EF4-FFF2-40B4-BE49-F238E27FC236}">
              <a16:creationId xmlns:a16="http://schemas.microsoft.com/office/drawing/2014/main" id="{33D99370-8675-4ABA-B316-DB6BE0085A29}"/>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47" name="AutoShape 2891" descr="feature_arrow">
          <a:extLst>
            <a:ext uri="{FF2B5EF4-FFF2-40B4-BE49-F238E27FC236}">
              <a16:creationId xmlns:a16="http://schemas.microsoft.com/office/drawing/2014/main" id="{68BE336C-5536-46C2-9D8F-C324767A643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48" name="AutoShape 2892" descr="feature_arrow">
          <a:extLst>
            <a:ext uri="{FF2B5EF4-FFF2-40B4-BE49-F238E27FC236}">
              <a16:creationId xmlns:a16="http://schemas.microsoft.com/office/drawing/2014/main" id="{985285DA-242A-4566-B754-9D812438E43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49" name="AutoShape 2893" descr="feature_arrow">
          <a:extLst>
            <a:ext uri="{FF2B5EF4-FFF2-40B4-BE49-F238E27FC236}">
              <a16:creationId xmlns:a16="http://schemas.microsoft.com/office/drawing/2014/main" id="{D814F6F6-BC86-429E-96F5-4132A3EEF37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50" name="AutoShape 2810" descr="feature_arrow">
          <a:extLst>
            <a:ext uri="{FF2B5EF4-FFF2-40B4-BE49-F238E27FC236}">
              <a16:creationId xmlns:a16="http://schemas.microsoft.com/office/drawing/2014/main" id="{882E8A34-28DB-4E54-B301-59566846214F}"/>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51" name="AutoShape 2811" descr="feature_arrow">
          <a:extLst>
            <a:ext uri="{FF2B5EF4-FFF2-40B4-BE49-F238E27FC236}">
              <a16:creationId xmlns:a16="http://schemas.microsoft.com/office/drawing/2014/main" id="{C8367BE2-7C90-46B6-8BF7-F1EACBB123A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52" name="AutoShape 2812" descr="feature_arrow">
          <a:extLst>
            <a:ext uri="{FF2B5EF4-FFF2-40B4-BE49-F238E27FC236}">
              <a16:creationId xmlns:a16="http://schemas.microsoft.com/office/drawing/2014/main" id="{1ED68D50-9C4C-48CE-9F33-2D38C031D5E2}"/>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53" name="AutoShape 2813" descr="feature_arrow">
          <a:extLst>
            <a:ext uri="{FF2B5EF4-FFF2-40B4-BE49-F238E27FC236}">
              <a16:creationId xmlns:a16="http://schemas.microsoft.com/office/drawing/2014/main" id="{665BE96D-7580-493A-9AD5-4BE9F7A471D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54" name="AutoShape 2814" descr="feature_arrow">
          <a:extLst>
            <a:ext uri="{FF2B5EF4-FFF2-40B4-BE49-F238E27FC236}">
              <a16:creationId xmlns:a16="http://schemas.microsoft.com/office/drawing/2014/main" id="{93AF39A0-3FBA-4C5A-9869-8DD5C9465C50}"/>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55" name="AutoShape 2815" descr="feature_arrow">
          <a:extLst>
            <a:ext uri="{FF2B5EF4-FFF2-40B4-BE49-F238E27FC236}">
              <a16:creationId xmlns:a16="http://schemas.microsoft.com/office/drawing/2014/main" id="{15FBF654-AB06-467C-8E6F-DE16B9C09767}"/>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56" name="AutoShape 2816" descr="feature_arrow">
          <a:extLst>
            <a:ext uri="{FF2B5EF4-FFF2-40B4-BE49-F238E27FC236}">
              <a16:creationId xmlns:a16="http://schemas.microsoft.com/office/drawing/2014/main" id="{12B756EC-044D-4C14-9E72-3E0EDC71DEF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57" name="AutoShape 2817" descr="feature_arrow">
          <a:extLst>
            <a:ext uri="{FF2B5EF4-FFF2-40B4-BE49-F238E27FC236}">
              <a16:creationId xmlns:a16="http://schemas.microsoft.com/office/drawing/2014/main" id="{B0567B88-589F-47DA-9356-602206643222}"/>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58" name="AutoShape 2818" descr="feature_arrow">
          <a:extLst>
            <a:ext uri="{FF2B5EF4-FFF2-40B4-BE49-F238E27FC236}">
              <a16:creationId xmlns:a16="http://schemas.microsoft.com/office/drawing/2014/main" id="{A93E2E08-8BB6-4946-9D29-35E4DB7022AD}"/>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59" name="AutoShape 2819" descr="feature_arrow">
          <a:extLst>
            <a:ext uri="{FF2B5EF4-FFF2-40B4-BE49-F238E27FC236}">
              <a16:creationId xmlns:a16="http://schemas.microsoft.com/office/drawing/2014/main" id="{3EBE8FD9-E1FF-4E21-8A71-3C26248B8F45}"/>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60" name="AutoShape 2820" descr="feature_arrow">
          <a:extLst>
            <a:ext uri="{FF2B5EF4-FFF2-40B4-BE49-F238E27FC236}">
              <a16:creationId xmlns:a16="http://schemas.microsoft.com/office/drawing/2014/main" id="{218E6951-22D8-4860-83BD-DECE6B222AA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61" name="AutoShape 2821" descr="feature_arrow">
          <a:extLst>
            <a:ext uri="{FF2B5EF4-FFF2-40B4-BE49-F238E27FC236}">
              <a16:creationId xmlns:a16="http://schemas.microsoft.com/office/drawing/2014/main" id="{F8EDFE21-DC1E-4A2F-AA26-F192BBBB56D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62" name="AutoShape 2822" descr="feature_arrow">
          <a:extLst>
            <a:ext uri="{FF2B5EF4-FFF2-40B4-BE49-F238E27FC236}">
              <a16:creationId xmlns:a16="http://schemas.microsoft.com/office/drawing/2014/main" id="{735B29F8-9401-44AA-9F82-D2040CD83482}"/>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63" name="AutoShape 2823" descr="feature_arrow">
          <a:extLst>
            <a:ext uri="{FF2B5EF4-FFF2-40B4-BE49-F238E27FC236}">
              <a16:creationId xmlns:a16="http://schemas.microsoft.com/office/drawing/2014/main" id="{C5011F8C-024A-475C-B4E9-12033BFA7549}"/>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64" name="AutoShape 2824" descr="feature_arrow">
          <a:extLst>
            <a:ext uri="{FF2B5EF4-FFF2-40B4-BE49-F238E27FC236}">
              <a16:creationId xmlns:a16="http://schemas.microsoft.com/office/drawing/2014/main" id="{78C068D3-577B-4C51-9243-EB5C0D30EF8F}"/>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65" name="AutoShape 2825" descr="feature_arrow">
          <a:extLst>
            <a:ext uri="{FF2B5EF4-FFF2-40B4-BE49-F238E27FC236}">
              <a16:creationId xmlns:a16="http://schemas.microsoft.com/office/drawing/2014/main" id="{3E5CFCB5-2966-4D5C-8F26-F4ED4C3F2037}"/>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66" name="AutoShape 2826" descr="feature_arrow">
          <a:extLst>
            <a:ext uri="{FF2B5EF4-FFF2-40B4-BE49-F238E27FC236}">
              <a16:creationId xmlns:a16="http://schemas.microsoft.com/office/drawing/2014/main" id="{FDB1A63A-E78C-4820-AA1D-6FF82E8211A8}"/>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67" name="AutoShape 2827" descr="feature_arrow">
          <a:extLst>
            <a:ext uri="{FF2B5EF4-FFF2-40B4-BE49-F238E27FC236}">
              <a16:creationId xmlns:a16="http://schemas.microsoft.com/office/drawing/2014/main" id="{290575B2-C523-4AA0-B9E7-84218368B222}"/>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68" name="AutoShape 2828" descr="feature_arrow">
          <a:extLst>
            <a:ext uri="{FF2B5EF4-FFF2-40B4-BE49-F238E27FC236}">
              <a16:creationId xmlns:a16="http://schemas.microsoft.com/office/drawing/2014/main" id="{58C4DD96-22D1-4427-B4AD-B423EE0AA4C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69" name="AutoShape 2829" descr="feature_arrow">
          <a:extLst>
            <a:ext uri="{FF2B5EF4-FFF2-40B4-BE49-F238E27FC236}">
              <a16:creationId xmlns:a16="http://schemas.microsoft.com/office/drawing/2014/main" id="{F349BDB1-88E6-4449-8C49-04FD3F8B84DF}"/>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70" name="AutoShape 2830" descr="feature_arrow">
          <a:extLst>
            <a:ext uri="{FF2B5EF4-FFF2-40B4-BE49-F238E27FC236}">
              <a16:creationId xmlns:a16="http://schemas.microsoft.com/office/drawing/2014/main" id="{F8E2DC43-053C-48E8-9F63-F10A34FE8C1C}"/>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71" name="AutoShape 2831" descr="feature_arrow">
          <a:extLst>
            <a:ext uri="{FF2B5EF4-FFF2-40B4-BE49-F238E27FC236}">
              <a16:creationId xmlns:a16="http://schemas.microsoft.com/office/drawing/2014/main" id="{5B9FABB1-8CD9-43CA-AB2F-752A8C44409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72" name="AutoShape 2832" descr="feature_arrow">
          <a:extLst>
            <a:ext uri="{FF2B5EF4-FFF2-40B4-BE49-F238E27FC236}">
              <a16:creationId xmlns:a16="http://schemas.microsoft.com/office/drawing/2014/main" id="{6343E429-8879-4380-A544-78C952697BC2}"/>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73" name="AutoShape 2833" descr="feature_arrow">
          <a:extLst>
            <a:ext uri="{FF2B5EF4-FFF2-40B4-BE49-F238E27FC236}">
              <a16:creationId xmlns:a16="http://schemas.microsoft.com/office/drawing/2014/main" id="{98F51BF6-FF79-411C-A2A5-66C5DB216C4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74" name="AutoShape 2834" descr="feature_arrow">
          <a:extLst>
            <a:ext uri="{FF2B5EF4-FFF2-40B4-BE49-F238E27FC236}">
              <a16:creationId xmlns:a16="http://schemas.microsoft.com/office/drawing/2014/main" id="{EC897964-FC8A-4605-B5C8-AE44F5275E2F}"/>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75" name="AutoShape 2835" descr="feature_arrow">
          <a:extLst>
            <a:ext uri="{FF2B5EF4-FFF2-40B4-BE49-F238E27FC236}">
              <a16:creationId xmlns:a16="http://schemas.microsoft.com/office/drawing/2014/main" id="{BFFCE6F7-0375-45D9-95E4-67D07488D5E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76" name="AutoShape 2836" descr="feature_arrow">
          <a:extLst>
            <a:ext uri="{FF2B5EF4-FFF2-40B4-BE49-F238E27FC236}">
              <a16:creationId xmlns:a16="http://schemas.microsoft.com/office/drawing/2014/main" id="{7FB69A57-C832-49A7-AF04-F0FDB32948B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177" name="AutoShape 2837" descr="feature_arrow">
          <a:extLst>
            <a:ext uri="{FF2B5EF4-FFF2-40B4-BE49-F238E27FC236}">
              <a16:creationId xmlns:a16="http://schemas.microsoft.com/office/drawing/2014/main" id="{8A365FC0-A906-4325-A428-C784FAD3C60E}"/>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78" name="AutoShape 2866" descr="feature_arrow">
          <a:extLst>
            <a:ext uri="{FF2B5EF4-FFF2-40B4-BE49-F238E27FC236}">
              <a16:creationId xmlns:a16="http://schemas.microsoft.com/office/drawing/2014/main" id="{D4D08973-7CC8-4503-B4C1-A2A6F6F0F070}"/>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79" name="AutoShape 2867" descr="feature_arrow">
          <a:extLst>
            <a:ext uri="{FF2B5EF4-FFF2-40B4-BE49-F238E27FC236}">
              <a16:creationId xmlns:a16="http://schemas.microsoft.com/office/drawing/2014/main" id="{406055E1-57F5-4F26-9F7D-899A56E3F238}"/>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80" name="AutoShape 2868" descr="feature_arrow">
          <a:extLst>
            <a:ext uri="{FF2B5EF4-FFF2-40B4-BE49-F238E27FC236}">
              <a16:creationId xmlns:a16="http://schemas.microsoft.com/office/drawing/2014/main" id="{BA02E615-6289-46DE-949C-47B6002ED2D9}"/>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81" name="AutoShape 2869" descr="feature_arrow">
          <a:extLst>
            <a:ext uri="{FF2B5EF4-FFF2-40B4-BE49-F238E27FC236}">
              <a16:creationId xmlns:a16="http://schemas.microsoft.com/office/drawing/2014/main" id="{5820AC24-5A6E-4E04-82DC-4F852FEECB9B}"/>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82" name="AutoShape 2870" descr="feature_arrow">
          <a:extLst>
            <a:ext uri="{FF2B5EF4-FFF2-40B4-BE49-F238E27FC236}">
              <a16:creationId xmlns:a16="http://schemas.microsoft.com/office/drawing/2014/main" id="{46408AAC-03CD-4FDD-A62F-688EAEF2AF7B}"/>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83" name="AutoShape 2871" descr="feature_arrow">
          <a:extLst>
            <a:ext uri="{FF2B5EF4-FFF2-40B4-BE49-F238E27FC236}">
              <a16:creationId xmlns:a16="http://schemas.microsoft.com/office/drawing/2014/main" id="{6E90C078-678A-4980-A26B-B5F591C8F5F2}"/>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84" name="AutoShape 2872" descr="feature_arrow">
          <a:extLst>
            <a:ext uri="{FF2B5EF4-FFF2-40B4-BE49-F238E27FC236}">
              <a16:creationId xmlns:a16="http://schemas.microsoft.com/office/drawing/2014/main" id="{6C6C8D97-AD1F-4AC0-BA0C-D3D81F82F39C}"/>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85" name="AutoShape 2873" descr="feature_arrow">
          <a:extLst>
            <a:ext uri="{FF2B5EF4-FFF2-40B4-BE49-F238E27FC236}">
              <a16:creationId xmlns:a16="http://schemas.microsoft.com/office/drawing/2014/main" id="{452EE9A8-7A17-42BF-9AB5-2963F7208D09}"/>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86" name="AutoShape 2874" descr="feature_arrow">
          <a:extLst>
            <a:ext uri="{FF2B5EF4-FFF2-40B4-BE49-F238E27FC236}">
              <a16:creationId xmlns:a16="http://schemas.microsoft.com/office/drawing/2014/main" id="{B0C411A9-F395-4765-82C8-7019B20BF925}"/>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87" name="AutoShape 2875" descr="feature_arrow">
          <a:extLst>
            <a:ext uri="{FF2B5EF4-FFF2-40B4-BE49-F238E27FC236}">
              <a16:creationId xmlns:a16="http://schemas.microsoft.com/office/drawing/2014/main" id="{0C480F1D-43CE-4444-82FA-45AB06653EA0}"/>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88" name="AutoShape 2876" descr="feature_arrow">
          <a:extLst>
            <a:ext uri="{FF2B5EF4-FFF2-40B4-BE49-F238E27FC236}">
              <a16:creationId xmlns:a16="http://schemas.microsoft.com/office/drawing/2014/main" id="{B0FC363F-8D30-436A-8FA4-C7014E17ACCE}"/>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89" name="AutoShape 2877" descr="feature_arrow">
          <a:extLst>
            <a:ext uri="{FF2B5EF4-FFF2-40B4-BE49-F238E27FC236}">
              <a16:creationId xmlns:a16="http://schemas.microsoft.com/office/drawing/2014/main" id="{A214E991-09E0-4A1E-B4ED-E27D28F7B0AF}"/>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90" name="AutoShape 2878" descr="feature_arrow">
          <a:extLst>
            <a:ext uri="{FF2B5EF4-FFF2-40B4-BE49-F238E27FC236}">
              <a16:creationId xmlns:a16="http://schemas.microsoft.com/office/drawing/2014/main" id="{F9712947-DE01-4A6F-A165-7C13003AB97E}"/>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91" name="AutoShape 2879" descr="feature_arrow">
          <a:extLst>
            <a:ext uri="{FF2B5EF4-FFF2-40B4-BE49-F238E27FC236}">
              <a16:creationId xmlns:a16="http://schemas.microsoft.com/office/drawing/2014/main" id="{E117708A-BE1B-403A-AF56-4334CDE9CD84}"/>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92" name="AutoShape 2880" descr="feature_arrow">
          <a:extLst>
            <a:ext uri="{FF2B5EF4-FFF2-40B4-BE49-F238E27FC236}">
              <a16:creationId xmlns:a16="http://schemas.microsoft.com/office/drawing/2014/main" id="{4ACE3006-DEE3-40CB-B53E-EB9E78CFB3DA}"/>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93" name="AutoShape 2881" descr="feature_arrow">
          <a:extLst>
            <a:ext uri="{FF2B5EF4-FFF2-40B4-BE49-F238E27FC236}">
              <a16:creationId xmlns:a16="http://schemas.microsoft.com/office/drawing/2014/main" id="{6B7F5AC5-2EEA-4C78-8A1D-3E48F37F18E2}"/>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94" name="AutoShape 2882" descr="feature_arrow">
          <a:extLst>
            <a:ext uri="{FF2B5EF4-FFF2-40B4-BE49-F238E27FC236}">
              <a16:creationId xmlns:a16="http://schemas.microsoft.com/office/drawing/2014/main" id="{03D5B7DE-E80C-4308-99C4-E2DCDCE14F6E}"/>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95" name="AutoShape 2883" descr="feature_arrow">
          <a:extLst>
            <a:ext uri="{FF2B5EF4-FFF2-40B4-BE49-F238E27FC236}">
              <a16:creationId xmlns:a16="http://schemas.microsoft.com/office/drawing/2014/main" id="{3CA5A8C6-98A6-420D-A3F8-6941CC42397A}"/>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96" name="AutoShape 2884" descr="feature_arrow">
          <a:extLst>
            <a:ext uri="{FF2B5EF4-FFF2-40B4-BE49-F238E27FC236}">
              <a16:creationId xmlns:a16="http://schemas.microsoft.com/office/drawing/2014/main" id="{AB89771E-F829-4DC9-97B9-F44975ECE65D}"/>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97" name="AutoShape 2885" descr="feature_arrow">
          <a:extLst>
            <a:ext uri="{FF2B5EF4-FFF2-40B4-BE49-F238E27FC236}">
              <a16:creationId xmlns:a16="http://schemas.microsoft.com/office/drawing/2014/main" id="{DD654C3C-9563-4F36-89C7-8AE5F6898947}"/>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98" name="AutoShape 2886" descr="feature_arrow">
          <a:extLst>
            <a:ext uri="{FF2B5EF4-FFF2-40B4-BE49-F238E27FC236}">
              <a16:creationId xmlns:a16="http://schemas.microsoft.com/office/drawing/2014/main" id="{E1A553E2-72BD-41B5-B1C8-FA1FFF5AFA42}"/>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199" name="AutoShape 2887" descr="feature_arrow">
          <a:extLst>
            <a:ext uri="{FF2B5EF4-FFF2-40B4-BE49-F238E27FC236}">
              <a16:creationId xmlns:a16="http://schemas.microsoft.com/office/drawing/2014/main" id="{865390C2-7BC1-4B0A-84FC-8D739D627E92}"/>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200" name="AutoShape 2888" descr="feature_arrow">
          <a:extLst>
            <a:ext uri="{FF2B5EF4-FFF2-40B4-BE49-F238E27FC236}">
              <a16:creationId xmlns:a16="http://schemas.microsoft.com/office/drawing/2014/main" id="{307ED959-411C-4E0C-B684-2B3E61675829}"/>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201" name="AutoShape 2889" descr="feature_arrow">
          <a:extLst>
            <a:ext uri="{FF2B5EF4-FFF2-40B4-BE49-F238E27FC236}">
              <a16:creationId xmlns:a16="http://schemas.microsoft.com/office/drawing/2014/main" id="{47185D4F-1342-4E46-90C1-C44BEE59339C}"/>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202" name="AutoShape 2890" descr="feature_arrow">
          <a:extLst>
            <a:ext uri="{FF2B5EF4-FFF2-40B4-BE49-F238E27FC236}">
              <a16:creationId xmlns:a16="http://schemas.microsoft.com/office/drawing/2014/main" id="{B9B58D57-8367-49BA-A24D-EFDB92F974F7}"/>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203" name="AutoShape 2891" descr="feature_arrow">
          <a:extLst>
            <a:ext uri="{FF2B5EF4-FFF2-40B4-BE49-F238E27FC236}">
              <a16:creationId xmlns:a16="http://schemas.microsoft.com/office/drawing/2014/main" id="{8AA84038-D687-42F8-9B58-CF36F087CC85}"/>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204" name="AutoShape 2892" descr="feature_arrow">
          <a:extLst>
            <a:ext uri="{FF2B5EF4-FFF2-40B4-BE49-F238E27FC236}">
              <a16:creationId xmlns:a16="http://schemas.microsoft.com/office/drawing/2014/main" id="{E66916F7-0971-4811-ABF1-EF291AC32871}"/>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83820</xdr:rowOff>
    </xdr:to>
    <xdr:sp macro="" textlink="">
      <xdr:nvSpPr>
        <xdr:cNvPr id="2205" name="AutoShape 2893" descr="feature_arrow">
          <a:extLst>
            <a:ext uri="{FF2B5EF4-FFF2-40B4-BE49-F238E27FC236}">
              <a16:creationId xmlns:a16="http://schemas.microsoft.com/office/drawing/2014/main" id="{58B55F34-9E9C-4A22-B5B8-719B5F0BE779}"/>
            </a:ext>
          </a:extLst>
        </xdr:cNvPr>
        <xdr:cNvSpPr>
          <a:spLocks noChangeAspect="1" noChangeArrowheads="1"/>
        </xdr:cNvSpPr>
      </xdr:nvSpPr>
      <xdr:spPr bwMode="auto">
        <a:xfrm>
          <a:off x="601980" y="18729960"/>
          <a:ext cx="76200" cy="83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06" name="AutoShape 1" descr="feature_arrow">
          <a:extLst>
            <a:ext uri="{FF2B5EF4-FFF2-40B4-BE49-F238E27FC236}">
              <a16:creationId xmlns:a16="http://schemas.microsoft.com/office/drawing/2014/main" id="{593C6C9E-9E38-4A35-949D-C393C9558786}"/>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07" name="AutoShape 2" descr="feature_arrow">
          <a:extLst>
            <a:ext uri="{FF2B5EF4-FFF2-40B4-BE49-F238E27FC236}">
              <a16:creationId xmlns:a16="http://schemas.microsoft.com/office/drawing/2014/main" id="{DC50C9EB-992B-4D3E-8CC6-AF058D36C689}"/>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08" name="AutoShape 3" descr="feature_arrow">
          <a:extLst>
            <a:ext uri="{FF2B5EF4-FFF2-40B4-BE49-F238E27FC236}">
              <a16:creationId xmlns:a16="http://schemas.microsoft.com/office/drawing/2014/main" id="{402C4682-2A5D-4BCE-9C5A-51516234D626}"/>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09" name="AutoShape 4" descr="feature_arrow">
          <a:extLst>
            <a:ext uri="{FF2B5EF4-FFF2-40B4-BE49-F238E27FC236}">
              <a16:creationId xmlns:a16="http://schemas.microsoft.com/office/drawing/2014/main" id="{909730A1-6FBC-4BC9-B448-75752E3F11C2}"/>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10" name="AutoShape 5" descr="feature_arrow">
          <a:extLst>
            <a:ext uri="{FF2B5EF4-FFF2-40B4-BE49-F238E27FC236}">
              <a16:creationId xmlns:a16="http://schemas.microsoft.com/office/drawing/2014/main" id="{78177A24-2220-4E02-A99F-5D41564DBF06}"/>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11" name="AutoShape 6" descr="feature_arrow">
          <a:extLst>
            <a:ext uri="{FF2B5EF4-FFF2-40B4-BE49-F238E27FC236}">
              <a16:creationId xmlns:a16="http://schemas.microsoft.com/office/drawing/2014/main" id="{B1720806-D9C4-445E-A343-F6B4BC186B55}"/>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12" name="AutoShape 7" descr="feature_arrow">
          <a:extLst>
            <a:ext uri="{FF2B5EF4-FFF2-40B4-BE49-F238E27FC236}">
              <a16:creationId xmlns:a16="http://schemas.microsoft.com/office/drawing/2014/main" id="{8AB0A5C5-8B64-409F-8B83-15C50987BC1D}"/>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13" name="AutoShape 8" descr="feature_arrow">
          <a:extLst>
            <a:ext uri="{FF2B5EF4-FFF2-40B4-BE49-F238E27FC236}">
              <a16:creationId xmlns:a16="http://schemas.microsoft.com/office/drawing/2014/main" id="{91DB4A6A-660A-4187-BC4C-E3E11399DA90}"/>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14" name="AutoShape 9" descr="feature_arrow">
          <a:extLst>
            <a:ext uri="{FF2B5EF4-FFF2-40B4-BE49-F238E27FC236}">
              <a16:creationId xmlns:a16="http://schemas.microsoft.com/office/drawing/2014/main" id="{156A6E32-E0F8-436D-B0C6-BDEB99134764}"/>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15" name="AutoShape 10" descr="feature_arrow">
          <a:extLst>
            <a:ext uri="{FF2B5EF4-FFF2-40B4-BE49-F238E27FC236}">
              <a16:creationId xmlns:a16="http://schemas.microsoft.com/office/drawing/2014/main" id="{CA70AB37-11C4-48A7-B0CB-45456C00EC4C}"/>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16" name="AutoShape 11" descr="feature_arrow">
          <a:extLst>
            <a:ext uri="{FF2B5EF4-FFF2-40B4-BE49-F238E27FC236}">
              <a16:creationId xmlns:a16="http://schemas.microsoft.com/office/drawing/2014/main" id="{8D7492DF-5F77-4DC5-8291-DF0472276207}"/>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17" name="AutoShape 12" descr="feature_arrow">
          <a:extLst>
            <a:ext uri="{FF2B5EF4-FFF2-40B4-BE49-F238E27FC236}">
              <a16:creationId xmlns:a16="http://schemas.microsoft.com/office/drawing/2014/main" id="{92C8C67F-2A0C-4DA0-90EF-6FDF995FC7E3}"/>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18" name="AutoShape 13" descr="feature_arrow">
          <a:extLst>
            <a:ext uri="{FF2B5EF4-FFF2-40B4-BE49-F238E27FC236}">
              <a16:creationId xmlns:a16="http://schemas.microsoft.com/office/drawing/2014/main" id="{4BF013D3-86EE-4362-A758-8E4506ED5B1A}"/>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19" name="AutoShape 14" descr="feature_arrow">
          <a:extLst>
            <a:ext uri="{FF2B5EF4-FFF2-40B4-BE49-F238E27FC236}">
              <a16:creationId xmlns:a16="http://schemas.microsoft.com/office/drawing/2014/main" id="{F74A738C-D8CC-458E-833F-77EC5388FD0A}"/>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20" name="AutoShape 15" descr="feature_arrow">
          <a:extLst>
            <a:ext uri="{FF2B5EF4-FFF2-40B4-BE49-F238E27FC236}">
              <a16:creationId xmlns:a16="http://schemas.microsoft.com/office/drawing/2014/main" id="{904FE15A-CE7E-435F-A57D-D7FC12E35913}"/>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21" name="AutoShape 16" descr="feature_arrow">
          <a:extLst>
            <a:ext uri="{FF2B5EF4-FFF2-40B4-BE49-F238E27FC236}">
              <a16:creationId xmlns:a16="http://schemas.microsoft.com/office/drawing/2014/main" id="{00712DBA-ED2A-41A7-8918-C9A4329A69E3}"/>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22" name="AutoShape 17" descr="feature_arrow">
          <a:extLst>
            <a:ext uri="{FF2B5EF4-FFF2-40B4-BE49-F238E27FC236}">
              <a16:creationId xmlns:a16="http://schemas.microsoft.com/office/drawing/2014/main" id="{0630FA74-E0F2-4B2D-84D8-58E888BF3D04}"/>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23" name="AutoShape 18" descr="feature_arrow">
          <a:extLst>
            <a:ext uri="{FF2B5EF4-FFF2-40B4-BE49-F238E27FC236}">
              <a16:creationId xmlns:a16="http://schemas.microsoft.com/office/drawing/2014/main" id="{50D11DB0-DB2A-4F34-878F-60678B7D858B}"/>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24" name="AutoShape 19" descr="feature_arrow">
          <a:extLst>
            <a:ext uri="{FF2B5EF4-FFF2-40B4-BE49-F238E27FC236}">
              <a16:creationId xmlns:a16="http://schemas.microsoft.com/office/drawing/2014/main" id="{EBBCC90F-BDB5-45FC-900C-787F7AB07E0F}"/>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25" name="AutoShape 20" descr="feature_arrow">
          <a:extLst>
            <a:ext uri="{FF2B5EF4-FFF2-40B4-BE49-F238E27FC236}">
              <a16:creationId xmlns:a16="http://schemas.microsoft.com/office/drawing/2014/main" id="{D0AFA365-7EA6-4ABD-9C03-A389C10A7DA2}"/>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26" name="AutoShape 21" descr="feature_arrow">
          <a:extLst>
            <a:ext uri="{FF2B5EF4-FFF2-40B4-BE49-F238E27FC236}">
              <a16:creationId xmlns:a16="http://schemas.microsoft.com/office/drawing/2014/main" id="{4ADD060C-F1AC-4B47-9292-95855484D9C0}"/>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27" name="AutoShape 22" descr="feature_arrow">
          <a:extLst>
            <a:ext uri="{FF2B5EF4-FFF2-40B4-BE49-F238E27FC236}">
              <a16:creationId xmlns:a16="http://schemas.microsoft.com/office/drawing/2014/main" id="{0FBED0C9-3B35-4923-A258-9C06FE88AF56}"/>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28" name="AutoShape 23" descr="feature_arrow">
          <a:extLst>
            <a:ext uri="{FF2B5EF4-FFF2-40B4-BE49-F238E27FC236}">
              <a16:creationId xmlns:a16="http://schemas.microsoft.com/office/drawing/2014/main" id="{FFCFD809-A8C8-4C95-B806-636A40C79147}"/>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29" name="AutoShape 24" descr="feature_arrow">
          <a:extLst>
            <a:ext uri="{FF2B5EF4-FFF2-40B4-BE49-F238E27FC236}">
              <a16:creationId xmlns:a16="http://schemas.microsoft.com/office/drawing/2014/main" id="{197A07D7-FDB3-44BF-AD79-6D35EFCADE61}"/>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30" name="AutoShape 25" descr="feature_arrow">
          <a:extLst>
            <a:ext uri="{FF2B5EF4-FFF2-40B4-BE49-F238E27FC236}">
              <a16:creationId xmlns:a16="http://schemas.microsoft.com/office/drawing/2014/main" id="{BC067EB3-E5F2-4F48-A9BF-131FD7B75361}"/>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31" name="AutoShape 26" descr="feature_arrow">
          <a:extLst>
            <a:ext uri="{FF2B5EF4-FFF2-40B4-BE49-F238E27FC236}">
              <a16:creationId xmlns:a16="http://schemas.microsoft.com/office/drawing/2014/main" id="{FE8FFD95-F7C2-43DD-90B6-7F7B8EE982CF}"/>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32" name="AutoShape 27" descr="feature_arrow">
          <a:extLst>
            <a:ext uri="{FF2B5EF4-FFF2-40B4-BE49-F238E27FC236}">
              <a16:creationId xmlns:a16="http://schemas.microsoft.com/office/drawing/2014/main" id="{3ACBD050-8512-4C55-9553-8755E5FA5BDA}"/>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76200</xdr:rowOff>
    </xdr:to>
    <xdr:sp macro="" textlink="">
      <xdr:nvSpPr>
        <xdr:cNvPr id="2233" name="AutoShape 28" descr="feature_arrow">
          <a:extLst>
            <a:ext uri="{FF2B5EF4-FFF2-40B4-BE49-F238E27FC236}">
              <a16:creationId xmlns:a16="http://schemas.microsoft.com/office/drawing/2014/main" id="{46306E7D-EAC3-4DC0-9375-E3F4E1C8E3F8}"/>
            </a:ext>
          </a:extLst>
        </xdr:cNvPr>
        <xdr:cNvSpPr>
          <a:spLocks noChangeAspect="1" noChangeArrowheads="1"/>
        </xdr:cNvSpPr>
      </xdr:nvSpPr>
      <xdr:spPr bwMode="auto">
        <a:xfrm>
          <a:off x="601980" y="187299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34" name="AutoShape 2810" descr="feature_arrow">
          <a:extLst>
            <a:ext uri="{FF2B5EF4-FFF2-40B4-BE49-F238E27FC236}">
              <a16:creationId xmlns:a16="http://schemas.microsoft.com/office/drawing/2014/main" id="{A764FBFB-7817-418A-A367-8E4E08779BCD}"/>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35" name="AutoShape 2811" descr="feature_arrow">
          <a:extLst>
            <a:ext uri="{FF2B5EF4-FFF2-40B4-BE49-F238E27FC236}">
              <a16:creationId xmlns:a16="http://schemas.microsoft.com/office/drawing/2014/main" id="{D3F21144-CBB9-4F83-ABDE-EC17B94CF52C}"/>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36" name="AutoShape 2812" descr="feature_arrow">
          <a:extLst>
            <a:ext uri="{FF2B5EF4-FFF2-40B4-BE49-F238E27FC236}">
              <a16:creationId xmlns:a16="http://schemas.microsoft.com/office/drawing/2014/main" id="{3033F422-1ACD-4048-99C8-A11F4E6634B7}"/>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37" name="AutoShape 2813" descr="feature_arrow">
          <a:extLst>
            <a:ext uri="{FF2B5EF4-FFF2-40B4-BE49-F238E27FC236}">
              <a16:creationId xmlns:a16="http://schemas.microsoft.com/office/drawing/2014/main" id="{0B0BD1FB-BBAA-4AC7-83F9-4CD44FCDCF40}"/>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38" name="AutoShape 2814" descr="feature_arrow">
          <a:extLst>
            <a:ext uri="{FF2B5EF4-FFF2-40B4-BE49-F238E27FC236}">
              <a16:creationId xmlns:a16="http://schemas.microsoft.com/office/drawing/2014/main" id="{EEDDB675-CA8A-4704-A759-341E28672BA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39" name="AutoShape 2815" descr="feature_arrow">
          <a:extLst>
            <a:ext uri="{FF2B5EF4-FFF2-40B4-BE49-F238E27FC236}">
              <a16:creationId xmlns:a16="http://schemas.microsoft.com/office/drawing/2014/main" id="{30FDBD56-99F6-49E3-BA44-C14C18EF560F}"/>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40" name="AutoShape 2816" descr="feature_arrow">
          <a:extLst>
            <a:ext uri="{FF2B5EF4-FFF2-40B4-BE49-F238E27FC236}">
              <a16:creationId xmlns:a16="http://schemas.microsoft.com/office/drawing/2014/main" id="{EED753A7-C3E6-4B55-84BE-91109816B535}"/>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41" name="AutoShape 2817" descr="feature_arrow">
          <a:extLst>
            <a:ext uri="{FF2B5EF4-FFF2-40B4-BE49-F238E27FC236}">
              <a16:creationId xmlns:a16="http://schemas.microsoft.com/office/drawing/2014/main" id="{9DF8C0B2-EC10-45D4-AB1E-C3D231744907}"/>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42" name="AutoShape 2818" descr="feature_arrow">
          <a:extLst>
            <a:ext uri="{FF2B5EF4-FFF2-40B4-BE49-F238E27FC236}">
              <a16:creationId xmlns:a16="http://schemas.microsoft.com/office/drawing/2014/main" id="{2B9B9376-3215-4C81-8742-BE0F27BCFE3E}"/>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43" name="AutoShape 2819" descr="feature_arrow">
          <a:extLst>
            <a:ext uri="{FF2B5EF4-FFF2-40B4-BE49-F238E27FC236}">
              <a16:creationId xmlns:a16="http://schemas.microsoft.com/office/drawing/2014/main" id="{928A4988-949D-41E9-BC96-4F8889559ECA}"/>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44" name="AutoShape 2820" descr="feature_arrow">
          <a:extLst>
            <a:ext uri="{FF2B5EF4-FFF2-40B4-BE49-F238E27FC236}">
              <a16:creationId xmlns:a16="http://schemas.microsoft.com/office/drawing/2014/main" id="{ACB42945-877F-45F5-BB49-4EF4F506206B}"/>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45" name="AutoShape 2821" descr="feature_arrow">
          <a:extLst>
            <a:ext uri="{FF2B5EF4-FFF2-40B4-BE49-F238E27FC236}">
              <a16:creationId xmlns:a16="http://schemas.microsoft.com/office/drawing/2014/main" id="{53A4E161-E1C1-4F32-A608-4E86EB45AFCD}"/>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46" name="AutoShape 2822" descr="feature_arrow">
          <a:extLst>
            <a:ext uri="{FF2B5EF4-FFF2-40B4-BE49-F238E27FC236}">
              <a16:creationId xmlns:a16="http://schemas.microsoft.com/office/drawing/2014/main" id="{8A9C0502-9FFA-45E8-B2A4-7BA8A432E5B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47" name="AutoShape 2823" descr="feature_arrow">
          <a:extLst>
            <a:ext uri="{FF2B5EF4-FFF2-40B4-BE49-F238E27FC236}">
              <a16:creationId xmlns:a16="http://schemas.microsoft.com/office/drawing/2014/main" id="{26CDEEA1-B62E-4C6C-945B-FDBB00AF21CA}"/>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48" name="AutoShape 2824" descr="feature_arrow">
          <a:extLst>
            <a:ext uri="{FF2B5EF4-FFF2-40B4-BE49-F238E27FC236}">
              <a16:creationId xmlns:a16="http://schemas.microsoft.com/office/drawing/2014/main" id="{0706ED64-1680-41C9-BEAA-CB713310FF0D}"/>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49" name="AutoShape 2825" descr="feature_arrow">
          <a:extLst>
            <a:ext uri="{FF2B5EF4-FFF2-40B4-BE49-F238E27FC236}">
              <a16:creationId xmlns:a16="http://schemas.microsoft.com/office/drawing/2014/main" id="{AFB66CEF-0F06-42F4-AC45-42602A3878BC}"/>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50" name="AutoShape 2826" descr="feature_arrow">
          <a:extLst>
            <a:ext uri="{FF2B5EF4-FFF2-40B4-BE49-F238E27FC236}">
              <a16:creationId xmlns:a16="http://schemas.microsoft.com/office/drawing/2014/main" id="{DF72BC51-EFB9-4066-9A75-796352485A5E}"/>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51" name="AutoShape 2827" descr="feature_arrow">
          <a:extLst>
            <a:ext uri="{FF2B5EF4-FFF2-40B4-BE49-F238E27FC236}">
              <a16:creationId xmlns:a16="http://schemas.microsoft.com/office/drawing/2014/main" id="{3CC60A47-3D21-4761-8FE6-1CC4254611E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52" name="AutoShape 2828" descr="feature_arrow">
          <a:extLst>
            <a:ext uri="{FF2B5EF4-FFF2-40B4-BE49-F238E27FC236}">
              <a16:creationId xmlns:a16="http://schemas.microsoft.com/office/drawing/2014/main" id="{9F041F10-DC64-4AB1-BA9A-D6BBA72D202D}"/>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53" name="AutoShape 2829" descr="feature_arrow">
          <a:extLst>
            <a:ext uri="{FF2B5EF4-FFF2-40B4-BE49-F238E27FC236}">
              <a16:creationId xmlns:a16="http://schemas.microsoft.com/office/drawing/2014/main" id="{B1B8D5AD-AC87-4C55-9BEA-C9EB90BC43EA}"/>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54" name="AutoShape 2830" descr="feature_arrow">
          <a:extLst>
            <a:ext uri="{FF2B5EF4-FFF2-40B4-BE49-F238E27FC236}">
              <a16:creationId xmlns:a16="http://schemas.microsoft.com/office/drawing/2014/main" id="{87630FA8-B0C9-44CB-8D0E-325E290F983F}"/>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55" name="AutoShape 2831" descr="feature_arrow">
          <a:extLst>
            <a:ext uri="{FF2B5EF4-FFF2-40B4-BE49-F238E27FC236}">
              <a16:creationId xmlns:a16="http://schemas.microsoft.com/office/drawing/2014/main" id="{BBF07A62-CE45-4101-95AE-378B9972CA9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56" name="AutoShape 2832" descr="feature_arrow">
          <a:extLst>
            <a:ext uri="{FF2B5EF4-FFF2-40B4-BE49-F238E27FC236}">
              <a16:creationId xmlns:a16="http://schemas.microsoft.com/office/drawing/2014/main" id="{49DE030C-2728-42FE-8F0E-169727D1D28E}"/>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57" name="AutoShape 2833" descr="feature_arrow">
          <a:extLst>
            <a:ext uri="{FF2B5EF4-FFF2-40B4-BE49-F238E27FC236}">
              <a16:creationId xmlns:a16="http://schemas.microsoft.com/office/drawing/2014/main" id="{0FF9BC3A-B834-40E6-A2A9-230940FCFDDD}"/>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58" name="AutoShape 2834" descr="feature_arrow">
          <a:extLst>
            <a:ext uri="{FF2B5EF4-FFF2-40B4-BE49-F238E27FC236}">
              <a16:creationId xmlns:a16="http://schemas.microsoft.com/office/drawing/2014/main" id="{01874B94-8C05-47DD-A229-71CF479A74E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59" name="AutoShape 2835" descr="feature_arrow">
          <a:extLst>
            <a:ext uri="{FF2B5EF4-FFF2-40B4-BE49-F238E27FC236}">
              <a16:creationId xmlns:a16="http://schemas.microsoft.com/office/drawing/2014/main" id="{1E7F28F5-3679-4108-B910-63C711B6A43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60" name="AutoShape 2836" descr="feature_arrow">
          <a:extLst>
            <a:ext uri="{FF2B5EF4-FFF2-40B4-BE49-F238E27FC236}">
              <a16:creationId xmlns:a16="http://schemas.microsoft.com/office/drawing/2014/main" id="{68FB1F05-7CF1-4675-8874-1E79EF7AB68B}"/>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261" name="AutoShape 2837" descr="feature_arrow">
          <a:extLst>
            <a:ext uri="{FF2B5EF4-FFF2-40B4-BE49-F238E27FC236}">
              <a16:creationId xmlns:a16="http://schemas.microsoft.com/office/drawing/2014/main" id="{7A446FB1-415A-4FBE-8E48-A237948D150A}"/>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62" name="AutoShape 2866" descr="feature_arrow">
          <a:extLst>
            <a:ext uri="{FF2B5EF4-FFF2-40B4-BE49-F238E27FC236}">
              <a16:creationId xmlns:a16="http://schemas.microsoft.com/office/drawing/2014/main" id="{114CDA35-4F41-4DCC-89EA-656D8B2586DF}"/>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63" name="AutoShape 2867" descr="feature_arrow">
          <a:extLst>
            <a:ext uri="{FF2B5EF4-FFF2-40B4-BE49-F238E27FC236}">
              <a16:creationId xmlns:a16="http://schemas.microsoft.com/office/drawing/2014/main" id="{04A42F5A-EC0F-4581-9691-9910B8A4DE31}"/>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64" name="AutoShape 2868" descr="feature_arrow">
          <a:extLst>
            <a:ext uri="{FF2B5EF4-FFF2-40B4-BE49-F238E27FC236}">
              <a16:creationId xmlns:a16="http://schemas.microsoft.com/office/drawing/2014/main" id="{A18490EC-009D-4F20-9854-014472C35791}"/>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65" name="AutoShape 2869" descr="feature_arrow">
          <a:extLst>
            <a:ext uri="{FF2B5EF4-FFF2-40B4-BE49-F238E27FC236}">
              <a16:creationId xmlns:a16="http://schemas.microsoft.com/office/drawing/2014/main" id="{C5E1C25E-6ECF-48DD-8541-44908C913892}"/>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66" name="AutoShape 2870" descr="feature_arrow">
          <a:extLst>
            <a:ext uri="{FF2B5EF4-FFF2-40B4-BE49-F238E27FC236}">
              <a16:creationId xmlns:a16="http://schemas.microsoft.com/office/drawing/2014/main" id="{BE553136-8AC6-4226-8A9C-8B176A02D5A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67" name="AutoShape 2871" descr="feature_arrow">
          <a:extLst>
            <a:ext uri="{FF2B5EF4-FFF2-40B4-BE49-F238E27FC236}">
              <a16:creationId xmlns:a16="http://schemas.microsoft.com/office/drawing/2014/main" id="{C893AE6F-1C8B-4288-B65E-415C3E72A504}"/>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68" name="AutoShape 2872" descr="feature_arrow">
          <a:extLst>
            <a:ext uri="{FF2B5EF4-FFF2-40B4-BE49-F238E27FC236}">
              <a16:creationId xmlns:a16="http://schemas.microsoft.com/office/drawing/2014/main" id="{5FCD9E01-4EC7-4A77-88E8-E27508E8E9EA}"/>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69" name="AutoShape 2873" descr="feature_arrow">
          <a:extLst>
            <a:ext uri="{FF2B5EF4-FFF2-40B4-BE49-F238E27FC236}">
              <a16:creationId xmlns:a16="http://schemas.microsoft.com/office/drawing/2014/main" id="{0B0522D1-7556-4E15-9BD8-C1AE62F8632C}"/>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70" name="AutoShape 2874" descr="feature_arrow">
          <a:extLst>
            <a:ext uri="{FF2B5EF4-FFF2-40B4-BE49-F238E27FC236}">
              <a16:creationId xmlns:a16="http://schemas.microsoft.com/office/drawing/2014/main" id="{6DB1000A-C710-4FD8-B360-8F0457D03E8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71" name="AutoShape 2875" descr="feature_arrow">
          <a:extLst>
            <a:ext uri="{FF2B5EF4-FFF2-40B4-BE49-F238E27FC236}">
              <a16:creationId xmlns:a16="http://schemas.microsoft.com/office/drawing/2014/main" id="{4F448D59-070A-4BCE-8783-2AFF8D12F4C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72" name="AutoShape 2876" descr="feature_arrow">
          <a:extLst>
            <a:ext uri="{FF2B5EF4-FFF2-40B4-BE49-F238E27FC236}">
              <a16:creationId xmlns:a16="http://schemas.microsoft.com/office/drawing/2014/main" id="{B265F60C-C74C-4BF2-A2EC-6DD5C6D94B25}"/>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73" name="AutoShape 2877" descr="feature_arrow">
          <a:extLst>
            <a:ext uri="{FF2B5EF4-FFF2-40B4-BE49-F238E27FC236}">
              <a16:creationId xmlns:a16="http://schemas.microsoft.com/office/drawing/2014/main" id="{576E9A88-499E-4252-9FA5-3E697FE5DD0E}"/>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74" name="AutoShape 2878" descr="feature_arrow">
          <a:extLst>
            <a:ext uri="{FF2B5EF4-FFF2-40B4-BE49-F238E27FC236}">
              <a16:creationId xmlns:a16="http://schemas.microsoft.com/office/drawing/2014/main" id="{6DA55F8B-F846-40F7-B3BB-608FF0CA7CB9}"/>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75" name="AutoShape 2879" descr="feature_arrow">
          <a:extLst>
            <a:ext uri="{FF2B5EF4-FFF2-40B4-BE49-F238E27FC236}">
              <a16:creationId xmlns:a16="http://schemas.microsoft.com/office/drawing/2014/main" id="{1389FAC1-87F2-487A-8E7C-8F4459A89F4C}"/>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76" name="AutoShape 2880" descr="feature_arrow">
          <a:extLst>
            <a:ext uri="{FF2B5EF4-FFF2-40B4-BE49-F238E27FC236}">
              <a16:creationId xmlns:a16="http://schemas.microsoft.com/office/drawing/2014/main" id="{1469DE95-3047-4275-B151-04CBDA57BDC3}"/>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77" name="AutoShape 2881" descr="feature_arrow">
          <a:extLst>
            <a:ext uri="{FF2B5EF4-FFF2-40B4-BE49-F238E27FC236}">
              <a16:creationId xmlns:a16="http://schemas.microsoft.com/office/drawing/2014/main" id="{1F548B0E-A5D1-4CB7-AE62-401327C24F7E}"/>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78" name="AutoShape 2882" descr="feature_arrow">
          <a:extLst>
            <a:ext uri="{FF2B5EF4-FFF2-40B4-BE49-F238E27FC236}">
              <a16:creationId xmlns:a16="http://schemas.microsoft.com/office/drawing/2014/main" id="{23EB1955-B0C6-48DB-8507-5C1ED854D07E}"/>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79" name="AutoShape 2883" descr="feature_arrow">
          <a:extLst>
            <a:ext uri="{FF2B5EF4-FFF2-40B4-BE49-F238E27FC236}">
              <a16:creationId xmlns:a16="http://schemas.microsoft.com/office/drawing/2014/main" id="{D4EEE139-4B99-40D8-A87D-DE71C74E7F2B}"/>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80" name="AutoShape 2884" descr="feature_arrow">
          <a:extLst>
            <a:ext uri="{FF2B5EF4-FFF2-40B4-BE49-F238E27FC236}">
              <a16:creationId xmlns:a16="http://schemas.microsoft.com/office/drawing/2014/main" id="{5689D610-1452-4CEB-9670-DA5A3ED8B92B}"/>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81" name="AutoShape 2885" descr="feature_arrow">
          <a:extLst>
            <a:ext uri="{FF2B5EF4-FFF2-40B4-BE49-F238E27FC236}">
              <a16:creationId xmlns:a16="http://schemas.microsoft.com/office/drawing/2014/main" id="{C0C049AE-4A0C-4816-95D9-D0F79FD3033B}"/>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82" name="AutoShape 2886" descr="feature_arrow">
          <a:extLst>
            <a:ext uri="{FF2B5EF4-FFF2-40B4-BE49-F238E27FC236}">
              <a16:creationId xmlns:a16="http://schemas.microsoft.com/office/drawing/2014/main" id="{0B8BDAEA-58F8-4275-87B0-BB5DFBE7CF62}"/>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83" name="AutoShape 2887" descr="feature_arrow">
          <a:extLst>
            <a:ext uri="{FF2B5EF4-FFF2-40B4-BE49-F238E27FC236}">
              <a16:creationId xmlns:a16="http://schemas.microsoft.com/office/drawing/2014/main" id="{2474161A-01F1-43D3-AAAC-64421F94D91F}"/>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84" name="AutoShape 2888" descr="feature_arrow">
          <a:extLst>
            <a:ext uri="{FF2B5EF4-FFF2-40B4-BE49-F238E27FC236}">
              <a16:creationId xmlns:a16="http://schemas.microsoft.com/office/drawing/2014/main" id="{F14ACABC-BD46-47A6-A563-7CF0E475057C}"/>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85" name="AutoShape 2889" descr="feature_arrow">
          <a:extLst>
            <a:ext uri="{FF2B5EF4-FFF2-40B4-BE49-F238E27FC236}">
              <a16:creationId xmlns:a16="http://schemas.microsoft.com/office/drawing/2014/main" id="{2C76EB9F-266A-4A5E-B081-18503A5971F8}"/>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86" name="AutoShape 2890" descr="feature_arrow">
          <a:extLst>
            <a:ext uri="{FF2B5EF4-FFF2-40B4-BE49-F238E27FC236}">
              <a16:creationId xmlns:a16="http://schemas.microsoft.com/office/drawing/2014/main" id="{DBD252FB-BF39-4EFB-A288-70C25273DA47}"/>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87" name="AutoShape 2891" descr="feature_arrow">
          <a:extLst>
            <a:ext uri="{FF2B5EF4-FFF2-40B4-BE49-F238E27FC236}">
              <a16:creationId xmlns:a16="http://schemas.microsoft.com/office/drawing/2014/main" id="{92A1C069-4645-4E7F-8979-D1527A58682F}"/>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88" name="AutoShape 2892" descr="feature_arrow">
          <a:extLst>
            <a:ext uri="{FF2B5EF4-FFF2-40B4-BE49-F238E27FC236}">
              <a16:creationId xmlns:a16="http://schemas.microsoft.com/office/drawing/2014/main" id="{6A8DD1AB-680A-45DF-AD00-B299945EB8E0}"/>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89" name="AutoShape 2893" descr="feature_arrow">
          <a:extLst>
            <a:ext uri="{FF2B5EF4-FFF2-40B4-BE49-F238E27FC236}">
              <a16:creationId xmlns:a16="http://schemas.microsoft.com/office/drawing/2014/main" id="{D85C02D0-E362-48B0-829E-0BB8C4C1A373}"/>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90" name="AutoShape 2866" descr="feature_arrow">
          <a:extLst>
            <a:ext uri="{FF2B5EF4-FFF2-40B4-BE49-F238E27FC236}">
              <a16:creationId xmlns:a16="http://schemas.microsoft.com/office/drawing/2014/main" id="{B665D081-CD0B-4738-9159-450F41E4F154}"/>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91" name="AutoShape 2867" descr="feature_arrow">
          <a:extLst>
            <a:ext uri="{FF2B5EF4-FFF2-40B4-BE49-F238E27FC236}">
              <a16:creationId xmlns:a16="http://schemas.microsoft.com/office/drawing/2014/main" id="{29E9B435-2D2F-42C7-9A98-D2BDF28D1ACE}"/>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92" name="AutoShape 2868" descr="feature_arrow">
          <a:extLst>
            <a:ext uri="{FF2B5EF4-FFF2-40B4-BE49-F238E27FC236}">
              <a16:creationId xmlns:a16="http://schemas.microsoft.com/office/drawing/2014/main" id="{59A2B3D5-D47A-4A93-BC09-92044538E7D7}"/>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93" name="AutoShape 2869" descr="feature_arrow">
          <a:extLst>
            <a:ext uri="{FF2B5EF4-FFF2-40B4-BE49-F238E27FC236}">
              <a16:creationId xmlns:a16="http://schemas.microsoft.com/office/drawing/2014/main" id="{D3A120F0-C22E-4BAD-8296-39D38EC2D41E}"/>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94" name="AutoShape 2870" descr="feature_arrow">
          <a:extLst>
            <a:ext uri="{FF2B5EF4-FFF2-40B4-BE49-F238E27FC236}">
              <a16:creationId xmlns:a16="http://schemas.microsoft.com/office/drawing/2014/main" id="{1DF01062-901F-41EA-AE72-9CEB7BE3B78C}"/>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95" name="AutoShape 2871" descr="feature_arrow">
          <a:extLst>
            <a:ext uri="{FF2B5EF4-FFF2-40B4-BE49-F238E27FC236}">
              <a16:creationId xmlns:a16="http://schemas.microsoft.com/office/drawing/2014/main" id="{8E533459-046C-4D85-BDAD-30ECC7B00D1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96" name="AutoShape 2872" descr="feature_arrow">
          <a:extLst>
            <a:ext uri="{FF2B5EF4-FFF2-40B4-BE49-F238E27FC236}">
              <a16:creationId xmlns:a16="http://schemas.microsoft.com/office/drawing/2014/main" id="{45FE5875-071C-4409-B13D-803CF904A995}"/>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97" name="AutoShape 2873" descr="feature_arrow">
          <a:extLst>
            <a:ext uri="{FF2B5EF4-FFF2-40B4-BE49-F238E27FC236}">
              <a16:creationId xmlns:a16="http://schemas.microsoft.com/office/drawing/2014/main" id="{CB577CF7-0B69-468C-8CC2-C0D3FA0F4B6C}"/>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98" name="AutoShape 2874" descr="feature_arrow">
          <a:extLst>
            <a:ext uri="{FF2B5EF4-FFF2-40B4-BE49-F238E27FC236}">
              <a16:creationId xmlns:a16="http://schemas.microsoft.com/office/drawing/2014/main" id="{7B56C9A1-D6F5-4DF0-A261-01E1A8808F60}"/>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299" name="AutoShape 2875" descr="feature_arrow">
          <a:extLst>
            <a:ext uri="{FF2B5EF4-FFF2-40B4-BE49-F238E27FC236}">
              <a16:creationId xmlns:a16="http://schemas.microsoft.com/office/drawing/2014/main" id="{7E64B9DB-4725-4AC1-B458-13C9D05AE1C9}"/>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00" name="AutoShape 2876" descr="feature_arrow">
          <a:extLst>
            <a:ext uri="{FF2B5EF4-FFF2-40B4-BE49-F238E27FC236}">
              <a16:creationId xmlns:a16="http://schemas.microsoft.com/office/drawing/2014/main" id="{F741B546-D896-436D-856E-B3E42FD39A21}"/>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01" name="AutoShape 2877" descr="feature_arrow">
          <a:extLst>
            <a:ext uri="{FF2B5EF4-FFF2-40B4-BE49-F238E27FC236}">
              <a16:creationId xmlns:a16="http://schemas.microsoft.com/office/drawing/2014/main" id="{8E67A8CA-17CC-4191-B6EF-FF706224ED8D}"/>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02" name="AutoShape 2878" descr="feature_arrow">
          <a:extLst>
            <a:ext uri="{FF2B5EF4-FFF2-40B4-BE49-F238E27FC236}">
              <a16:creationId xmlns:a16="http://schemas.microsoft.com/office/drawing/2014/main" id="{707C426E-6A96-4D24-AF56-8DD843DBA37E}"/>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03" name="AutoShape 2879" descr="feature_arrow">
          <a:extLst>
            <a:ext uri="{FF2B5EF4-FFF2-40B4-BE49-F238E27FC236}">
              <a16:creationId xmlns:a16="http://schemas.microsoft.com/office/drawing/2014/main" id="{48EADF85-CC69-49B9-A6D0-F5D52D572A78}"/>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04" name="AutoShape 2880" descr="feature_arrow">
          <a:extLst>
            <a:ext uri="{FF2B5EF4-FFF2-40B4-BE49-F238E27FC236}">
              <a16:creationId xmlns:a16="http://schemas.microsoft.com/office/drawing/2014/main" id="{5F8D4D0F-00C3-4747-A837-1018F501E6E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05" name="AutoShape 2881" descr="feature_arrow">
          <a:extLst>
            <a:ext uri="{FF2B5EF4-FFF2-40B4-BE49-F238E27FC236}">
              <a16:creationId xmlns:a16="http://schemas.microsoft.com/office/drawing/2014/main" id="{5EF09B27-5EC7-4867-92B8-0E981FECA543}"/>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06" name="AutoShape 2882" descr="feature_arrow">
          <a:extLst>
            <a:ext uri="{FF2B5EF4-FFF2-40B4-BE49-F238E27FC236}">
              <a16:creationId xmlns:a16="http://schemas.microsoft.com/office/drawing/2014/main" id="{373C2DE7-F12D-4957-BE9A-3812055A36C9}"/>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07" name="AutoShape 2883" descr="feature_arrow">
          <a:extLst>
            <a:ext uri="{FF2B5EF4-FFF2-40B4-BE49-F238E27FC236}">
              <a16:creationId xmlns:a16="http://schemas.microsoft.com/office/drawing/2014/main" id="{7F80CDF7-96CE-4747-8923-50CCA5B7AE8B}"/>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08" name="AutoShape 2884" descr="feature_arrow">
          <a:extLst>
            <a:ext uri="{FF2B5EF4-FFF2-40B4-BE49-F238E27FC236}">
              <a16:creationId xmlns:a16="http://schemas.microsoft.com/office/drawing/2014/main" id="{C21FF440-19E0-4E2C-BD7F-9225E041AD95}"/>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09" name="AutoShape 2885" descr="feature_arrow">
          <a:extLst>
            <a:ext uri="{FF2B5EF4-FFF2-40B4-BE49-F238E27FC236}">
              <a16:creationId xmlns:a16="http://schemas.microsoft.com/office/drawing/2014/main" id="{B37F35AA-C078-48D5-8627-9A51458E7FE3}"/>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10" name="AutoShape 2886" descr="feature_arrow">
          <a:extLst>
            <a:ext uri="{FF2B5EF4-FFF2-40B4-BE49-F238E27FC236}">
              <a16:creationId xmlns:a16="http://schemas.microsoft.com/office/drawing/2014/main" id="{CCA63B23-F419-4ED1-8ABE-B14862881A57}"/>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11" name="AutoShape 2887" descr="feature_arrow">
          <a:extLst>
            <a:ext uri="{FF2B5EF4-FFF2-40B4-BE49-F238E27FC236}">
              <a16:creationId xmlns:a16="http://schemas.microsoft.com/office/drawing/2014/main" id="{A22E00AE-1667-4821-91C6-0B37E8894A5D}"/>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12" name="AutoShape 2888" descr="feature_arrow">
          <a:extLst>
            <a:ext uri="{FF2B5EF4-FFF2-40B4-BE49-F238E27FC236}">
              <a16:creationId xmlns:a16="http://schemas.microsoft.com/office/drawing/2014/main" id="{2D71BBE5-DF7B-4CB3-BDDC-7FA324DD4CEA}"/>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13" name="AutoShape 2889" descr="feature_arrow">
          <a:extLst>
            <a:ext uri="{FF2B5EF4-FFF2-40B4-BE49-F238E27FC236}">
              <a16:creationId xmlns:a16="http://schemas.microsoft.com/office/drawing/2014/main" id="{7D521CB8-0AAF-4734-A1E5-1C4BF1B3136C}"/>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14" name="AutoShape 2890" descr="feature_arrow">
          <a:extLst>
            <a:ext uri="{FF2B5EF4-FFF2-40B4-BE49-F238E27FC236}">
              <a16:creationId xmlns:a16="http://schemas.microsoft.com/office/drawing/2014/main" id="{8D6BDA4D-AE94-49F4-83C0-D5A7481F892B}"/>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15" name="AutoShape 2891" descr="feature_arrow">
          <a:extLst>
            <a:ext uri="{FF2B5EF4-FFF2-40B4-BE49-F238E27FC236}">
              <a16:creationId xmlns:a16="http://schemas.microsoft.com/office/drawing/2014/main" id="{029C0BC7-1094-4C35-A8D3-18008B07524E}"/>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16" name="AutoShape 2892" descr="feature_arrow">
          <a:extLst>
            <a:ext uri="{FF2B5EF4-FFF2-40B4-BE49-F238E27FC236}">
              <a16:creationId xmlns:a16="http://schemas.microsoft.com/office/drawing/2014/main" id="{A7146873-0973-4931-80EE-D0854E843979}"/>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17" name="AutoShape 2893" descr="feature_arrow">
          <a:extLst>
            <a:ext uri="{FF2B5EF4-FFF2-40B4-BE49-F238E27FC236}">
              <a16:creationId xmlns:a16="http://schemas.microsoft.com/office/drawing/2014/main" id="{6F91F662-DA49-4CD5-A11F-58862FC1C7FF}"/>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18" name="AutoShape 2810" descr="feature_arrow">
          <a:extLst>
            <a:ext uri="{FF2B5EF4-FFF2-40B4-BE49-F238E27FC236}">
              <a16:creationId xmlns:a16="http://schemas.microsoft.com/office/drawing/2014/main" id="{63CA8E14-7CE0-488C-8B9A-AD557D8C4FD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19" name="AutoShape 2811" descr="feature_arrow">
          <a:extLst>
            <a:ext uri="{FF2B5EF4-FFF2-40B4-BE49-F238E27FC236}">
              <a16:creationId xmlns:a16="http://schemas.microsoft.com/office/drawing/2014/main" id="{C4DEAFC8-F724-4F0A-B058-CD6626326ECF}"/>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20" name="AutoShape 2812" descr="feature_arrow">
          <a:extLst>
            <a:ext uri="{FF2B5EF4-FFF2-40B4-BE49-F238E27FC236}">
              <a16:creationId xmlns:a16="http://schemas.microsoft.com/office/drawing/2014/main" id="{517B4010-3843-4838-B0C1-D4E22E7FE35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21" name="AutoShape 2813" descr="feature_arrow">
          <a:extLst>
            <a:ext uri="{FF2B5EF4-FFF2-40B4-BE49-F238E27FC236}">
              <a16:creationId xmlns:a16="http://schemas.microsoft.com/office/drawing/2014/main" id="{7F86372F-BBAF-4646-BDA8-4382287B20E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22" name="AutoShape 2814" descr="feature_arrow">
          <a:extLst>
            <a:ext uri="{FF2B5EF4-FFF2-40B4-BE49-F238E27FC236}">
              <a16:creationId xmlns:a16="http://schemas.microsoft.com/office/drawing/2014/main" id="{5A306C44-39EF-4C46-9993-336349C9D9F7}"/>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23" name="AutoShape 2815" descr="feature_arrow">
          <a:extLst>
            <a:ext uri="{FF2B5EF4-FFF2-40B4-BE49-F238E27FC236}">
              <a16:creationId xmlns:a16="http://schemas.microsoft.com/office/drawing/2014/main" id="{F94658FC-8611-4B92-AE76-154625ADF86B}"/>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24" name="AutoShape 2816" descr="feature_arrow">
          <a:extLst>
            <a:ext uri="{FF2B5EF4-FFF2-40B4-BE49-F238E27FC236}">
              <a16:creationId xmlns:a16="http://schemas.microsoft.com/office/drawing/2014/main" id="{8F1A9C31-DAC9-4847-A691-680BD6087852}"/>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25" name="AutoShape 2817" descr="feature_arrow">
          <a:extLst>
            <a:ext uri="{FF2B5EF4-FFF2-40B4-BE49-F238E27FC236}">
              <a16:creationId xmlns:a16="http://schemas.microsoft.com/office/drawing/2014/main" id="{9B0AB2F9-2BDC-4B90-9671-880DCA14990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26" name="AutoShape 2818" descr="feature_arrow">
          <a:extLst>
            <a:ext uri="{FF2B5EF4-FFF2-40B4-BE49-F238E27FC236}">
              <a16:creationId xmlns:a16="http://schemas.microsoft.com/office/drawing/2014/main" id="{8602D871-39DD-44B4-8350-092833638BC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27" name="AutoShape 2819" descr="feature_arrow">
          <a:extLst>
            <a:ext uri="{FF2B5EF4-FFF2-40B4-BE49-F238E27FC236}">
              <a16:creationId xmlns:a16="http://schemas.microsoft.com/office/drawing/2014/main" id="{A518646E-6BE1-4CF9-BE15-C5D3E856E157}"/>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28" name="AutoShape 2820" descr="feature_arrow">
          <a:extLst>
            <a:ext uri="{FF2B5EF4-FFF2-40B4-BE49-F238E27FC236}">
              <a16:creationId xmlns:a16="http://schemas.microsoft.com/office/drawing/2014/main" id="{4F7D1E84-C42A-495F-9BB6-B5DBD6DF43BE}"/>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29" name="AutoShape 2821" descr="feature_arrow">
          <a:extLst>
            <a:ext uri="{FF2B5EF4-FFF2-40B4-BE49-F238E27FC236}">
              <a16:creationId xmlns:a16="http://schemas.microsoft.com/office/drawing/2014/main" id="{9B0FABB1-A513-4985-9C93-15A45281B549}"/>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30" name="AutoShape 2822" descr="feature_arrow">
          <a:extLst>
            <a:ext uri="{FF2B5EF4-FFF2-40B4-BE49-F238E27FC236}">
              <a16:creationId xmlns:a16="http://schemas.microsoft.com/office/drawing/2014/main" id="{F5DC2D62-3C24-44D6-898E-D3ED247277E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31" name="AutoShape 2823" descr="feature_arrow">
          <a:extLst>
            <a:ext uri="{FF2B5EF4-FFF2-40B4-BE49-F238E27FC236}">
              <a16:creationId xmlns:a16="http://schemas.microsoft.com/office/drawing/2014/main" id="{53A2AAD6-EEC4-42F4-97AA-BC3B1873CE62}"/>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32" name="AutoShape 2824" descr="feature_arrow">
          <a:extLst>
            <a:ext uri="{FF2B5EF4-FFF2-40B4-BE49-F238E27FC236}">
              <a16:creationId xmlns:a16="http://schemas.microsoft.com/office/drawing/2014/main" id="{547C3B9F-4BE2-4EB5-B426-7EECAB728ACE}"/>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33" name="AutoShape 2825" descr="feature_arrow">
          <a:extLst>
            <a:ext uri="{FF2B5EF4-FFF2-40B4-BE49-F238E27FC236}">
              <a16:creationId xmlns:a16="http://schemas.microsoft.com/office/drawing/2014/main" id="{4D386B83-CF33-4F2A-93C3-771D66411AA9}"/>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34" name="AutoShape 2826" descr="feature_arrow">
          <a:extLst>
            <a:ext uri="{FF2B5EF4-FFF2-40B4-BE49-F238E27FC236}">
              <a16:creationId xmlns:a16="http://schemas.microsoft.com/office/drawing/2014/main" id="{760CF34D-5B46-4DB1-9200-3A1E7822336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35" name="AutoShape 2827" descr="feature_arrow">
          <a:extLst>
            <a:ext uri="{FF2B5EF4-FFF2-40B4-BE49-F238E27FC236}">
              <a16:creationId xmlns:a16="http://schemas.microsoft.com/office/drawing/2014/main" id="{8EAE2EBA-5B34-4D9F-8139-6402DC7A24C5}"/>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36" name="AutoShape 2828" descr="feature_arrow">
          <a:extLst>
            <a:ext uri="{FF2B5EF4-FFF2-40B4-BE49-F238E27FC236}">
              <a16:creationId xmlns:a16="http://schemas.microsoft.com/office/drawing/2014/main" id="{754AB0E8-580F-47ED-A1C7-166899C28F8D}"/>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37" name="AutoShape 2829" descr="feature_arrow">
          <a:extLst>
            <a:ext uri="{FF2B5EF4-FFF2-40B4-BE49-F238E27FC236}">
              <a16:creationId xmlns:a16="http://schemas.microsoft.com/office/drawing/2014/main" id="{7307A4BF-8EF5-4094-9F32-92039A3388D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38" name="AutoShape 2830" descr="feature_arrow">
          <a:extLst>
            <a:ext uri="{FF2B5EF4-FFF2-40B4-BE49-F238E27FC236}">
              <a16:creationId xmlns:a16="http://schemas.microsoft.com/office/drawing/2014/main" id="{ACF090FA-36CB-4842-99A1-829922B9668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39" name="AutoShape 2831" descr="feature_arrow">
          <a:extLst>
            <a:ext uri="{FF2B5EF4-FFF2-40B4-BE49-F238E27FC236}">
              <a16:creationId xmlns:a16="http://schemas.microsoft.com/office/drawing/2014/main" id="{7143B9BE-ED2B-4117-ADF4-9B922E9CD3C7}"/>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40" name="AutoShape 2832" descr="feature_arrow">
          <a:extLst>
            <a:ext uri="{FF2B5EF4-FFF2-40B4-BE49-F238E27FC236}">
              <a16:creationId xmlns:a16="http://schemas.microsoft.com/office/drawing/2014/main" id="{80ECFD40-DF2A-4E48-B7C2-4A9D27541F5B}"/>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41" name="AutoShape 2833" descr="feature_arrow">
          <a:extLst>
            <a:ext uri="{FF2B5EF4-FFF2-40B4-BE49-F238E27FC236}">
              <a16:creationId xmlns:a16="http://schemas.microsoft.com/office/drawing/2014/main" id="{B90F5FCF-8D3B-4CAF-9D90-E954F6ACD028}"/>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42" name="AutoShape 2834" descr="feature_arrow">
          <a:extLst>
            <a:ext uri="{FF2B5EF4-FFF2-40B4-BE49-F238E27FC236}">
              <a16:creationId xmlns:a16="http://schemas.microsoft.com/office/drawing/2014/main" id="{61AE63C6-2F48-4914-9022-84169CAF804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43" name="AutoShape 2835" descr="feature_arrow">
          <a:extLst>
            <a:ext uri="{FF2B5EF4-FFF2-40B4-BE49-F238E27FC236}">
              <a16:creationId xmlns:a16="http://schemas.microsoft.com/office/drawing/2014/main" id="{10F7ECC9-03D4-4E63-B8A8-6B96082D9C7E}"/>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44" name="AutoShape 2836" descr="feature_arrow">
          <a:extLst>
            <a:ext uri="{FF2B5EF4-FFF2-40B4-BE49-F238E27FC236}">
              <a16:creationId xmlns:a16="http://schemas.microsoft.com/office/drawing/2014/main" id="{8ED72FBB-967D-4A81-B0A9-A1DEDACAF479}"/>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345" name="AutoShape 2837" descr="feature_arrow">
          <a:extLst>
            <a:ext uri="{FF2B5EF4-FFF2-40B4-BE49-F238E27FC236}">
              <a16:creationId xmlns:a16="http://schemas.microsoft.com/office/drawing/2014/main" id="{DF088FD7-D3BE-4FA2-A30B-242EC07BF91D}"/>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46" name="AutoShape 2866" descr="feature_arrow">
          <a:extLst>
            <a:ext uri="{FF2B5EF4-FFF2-40B4-BE49-F238E27FC236}">
              <a16:creationId xmlns:a16="http://schemas.microsoft.com/office/drawing/2014/main" id="{7DEEDE09-3B43-4A83-8656-3B5926388E30}"/>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47" name="AutoShape 2867" descr="feature_arrow">
          <a:extLst>
            <a:ext uri="{FF2B5EF4-FFF2-40B4-BE49-F238E27FC236}">
              <a16:creationId xmlns:a16="http://schemas.microsoft.com/office/drawing/2014/main" id="{C4E9B3F5-8F58-4A34-B420-A3EA0FB44504}"/>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48" name="AutoShape 2868" descr="feature_arrow">
          <a:extLst>
            <a:ext uri="{FF2B5EF4-FFF2-40B4-BE49-F238E27FC236}">
              <a16:creationId xmlns:a16="http://schemas.microsoft.com/office/drawing/2014/main" id="{1D2AFC11-72C2-4FEA-B514-97BCFE207641}"/>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49" name="AutoShape 2869" descr="feature_arrow">
          <a:extLst>
            <a:ext uri="{FF2B5EF4-FFF2-40B4-BE49-F238E27FC236}">
              <a16:creationId xmlns:a16="http://schemas.microsoft.com/office/drawing/2014/main" id="{5F6AC2AD-A8BC-4431-8975-A930BA92768D}"/>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50" name="AutoShape 2870" descr="feature_arrow">
          <a:extLst>
            <a:ext uri="{FF2B5EF4-FFF2-40B4-BE49-F238E27FC236}">
              <a16:creationId xmlns:a16="http://schemas.microsoft.com/office/drawing/2014/main" id="{BF68872C-FEE0-490F-91E0-45AE9823C683}"/>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51" name="AutoShape 2871" descr="feature_arrow">
          <a:extLst>
            <a:ext uri="{FF2B5EF4-FFF2-40B4-BE49-F238E27FC236}">
              <a16:creationId xmlns:a16="http://schemas.microsoft.com/office/drawing/2014/main" id="{FD361E6E-D894-4399-91DF-5DB89F3BC03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52" name="AutoShape 2872" descr="feature_arrow">
          <a:extLst>
            <a:ext uri="{FF2B5EF4-FFF2-40B4-BE49-F238E27FC236}">
              <a16:creationId xmlns:a16="http://schemas.microsoft.com/office/drawing/2014/main" id="{11B2C9F4-5818-4BA2-BAA9-5C63B43AE1FB}"/>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53" name="AutoShape 2873" descr="feature_arrow">
          <a:extLst>
            <a:ext uri="{FF2B5EF4-FFF2-40B4-BE49-F238E27FC236}">
              <a16:creationId xmlns:a16="http://schemas.microsoft.com/office/drawing/2014/main" id="{BFFB605D-5B92-4EC4-B294-EEE3B716E03B}"/>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54" name="AutoShape 2874" descr="feature_arrow">
          <a:extLst>
            <a:ext uri="{FF2B5EF4-FFF2-40B4-BE49-F238E27FC236}">
              <a16:creationId xmlns:a16="http://schemas.microsoft.com/office/drawing/2014/main" id="{FF23BE48-36AF-4929-9B49-2E646EEB158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55" name="AutoShape 2875" descr="feature_arrow">
          <a:extLst>
            <a:ext uri="{FF2B5EF4-FFF2-40B4-BE49-F238E27FC236}">
              <a16:creationId xmlns:a16="http://schemas.microsoft.com/office/drawing/2014/main" id="{6BA0D262-6987-4D9C-A139-787DDD1BF4DE}"/>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56" name="AutoShape 2876" descr="feature_arrow">
          <a:extLst>
            <a:ext uri="{FF2B5EF4-FFF2-40B4-BE49-F238E27FC236}">
              <a16:creationId xmlns:a16="http://schemas.microsoft.com/office/drawing/2014/main" id="{F845053C-1E49-4ED7-8554-F37123D2A7D7}"/>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57" name="AutoShape 2877" descr="feature_arrow">
          <a:extLst>
            <a:ext uri="{FF2B5EF4-FFF2-40B4-BE49-F238E27FC236}">
              <a16:creationId xmlns:a16="http://schemas.microsoft.com/office/drawing/2014/main" id="{C4AA5849-4E4A-422D-AF2C-FE7C0F33BEAA}"/>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58" name="AutoShape 2878" descr="feature_arrow">
          <a:extLst>
            <a:ext uri="{FF2B5EF4-FFF2-40B4-BE49-F238E27FC236}">
              <a16:creationId xmlns:a16="http://schemas.microsoft.com/office/drawing/2014/main" id="{70851348-EBFE-4BA0-B58A-E92532E3C6F0}"/>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59" name="AutoShape 2879" descr="feature_arrow">
          <a:extLst>
            <a:ext uri="{FF2B5EF4-FFF2-40B4-BE49-F238E27FC236}">
              <a16:creationId xmlns:a16="http://schemas.microsoft.com/office/drawing/2014/main" id="{7477E7E6-A055-4F05-BF59-85F5C75CA1E3}"/>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60" name="AutoShape 2880" descr="feature_arrow">
          <a:extLst>
            <a:ext uri="{FF2B5EF4-FFF2-40B4-BE49-F238E27FC236}">
              <a16:creationId xmlns:a16="http://schemas.microsoft.com/office/drawing/2014/main" id="{FBBB2CEE-60FD-4FCD-8F74-8D0CE9F2E9D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61" name="AutoShape 2881" descr="feature_arrow">
          <a:extLst>
            <a:ext uri="{FF2B5EF4-FFF2-40B4-BE49-F238E27FC236}">
              <a16:creationId xmlns:a16="http://schemas.microsoft.com/office/drawing/2014/main" id="{234EED84-0884-4C00-9E2C-441614FC35AA}"/>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62" name="AutoShape 2882" descr="feature_arrow">
          <a:extLst>
            <a:ext uri="{FF2B5EF4-FFF2-40B4-BE49-F238E27FC236}">
              <a16:creationId xmlns:a16="http://schemas.microsoft.com/office/drawing/2014/main" id="{74E29CF2-2639-4D9D-B52D-567F480636DD}"/>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63" name="AutoShape 2883" descr="feature_arrow">
          <a:extLst>
            <a:ext uri="{FF2B5EF4-FFF2-40B4-BE49-F238E27FC236}">
              <a16:creationId xmlns:a16="http://schemas.microsoft.com/office/drawing/2014/main" id="{76C6DFD7-042C-407E-B863-832329D41757}"/>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64" name="AutoShape 2884" descr="feature_arrow">
          <a:extLst>
            <a:ext uri="{FF2B5EF4-FFF2-40B4-BE49-F238E27FC236}">
              <a16:creationId xmlns:a16="http://schemas.microsoft.com/office/drawing/2014/main" id="{9248151A-1AD0-4D18-A776-D7FBE2CF89D4}"/>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65" name="AutoShape 2885" descr="feature_arrow">
          <a:extLst>
            <a:ext uri="{FF2B5EF4-FFF2-40B4-BE49-F238E27FC236}">
              <a16:creationId xmlns:a16="http://schemas.microsoft.com/office/drawing/2014/main" id="{F0228FE9-A892-4217-BA1B-0A0FBD453C6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66" name="AutoShape 2886" descr="feature_arrow">
          <a:extLst>
            <a:ext uri="{FF2B5EF4-FFF2-40B4-BE49-F238E27FC236}">
              <a16:creationId xmlns:a16="http://schemas.microsoft.com/office/drawing/2014/main" id="{8049A12A-CEB0-4DB5-951F-A9A4A1BE4BAD}"/>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67" name="AutoShape 2887" descr="feature_arrow">
          <a:extLst>
            <a:ext uri="{FF2B5EF4-FFF2-40B4-BE49-F238E27FC236}">
              <a16:creationId xmlns:a16="http://schemas.microsoft.com/office/drawing/2014/main" id="{C4BE96A7-B19C-47C4-B91D-348E9D9F7B73}"/>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68" name="AutoShape 2888" descr="feature_arrow">
          <a:extLst>
            <a:ext uri="{FF2B5EF4-FFF2-40B4-BE49-F238E27FC236}">
              <a16:creationId xmlns:a16="http://schemas.microsoft.com/office/drawing/2014/main" id="{90A132F5-7231-4578-88A5-0CA2C121FFD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69" name="AutoShape 2889" descr="feature_arrow">
          <a:extLst>
            <a:ext uri="{FF2B5EF4-FFF2-40B4-BE49-F238E27FC236}">
              <a16:creationId xmlns:a16="http://schemas.microsoft.com/office/drawing/2014/main" id="{713A774C-5F2D-435C-BEE1-CD5861D6DBA3}"/>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70" name="AutoShape 2890" descr="feature_arrow">
          <a:extLst>
            <a:ext uri="{FF2B5EF4-FFF2-40B4-BE49-F238E27FC236}">
              <a16:creationId xmlns:a16="http://schemas.microsoft.com/office/drawing/2014/main" id="{8BE6E504-8CA1-4805-ABAC-8FA1BF478E9A}"/>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71" name="AutoShape 2891" descr="feature_arrow">
          <a:extLst>
            <a:ext uri="{FF2B5EF4-FFF2-40B4-BE49-F238E27FC236}">
              <a16:creationId xmlns:a16="http://schemas.microsoft.com/office/drawing/2014/main" id="{494BC78F-8432-4C25-B440-FE3FA0DCCF87}"/>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72" name="AutoShape 2892" descr="feature_arrow">
          <a:extLst>
            <a:ext uri="{FF2B5EF4-FFF2-40B4-BE49-F238E27FC236}">
              <a16:creationId xmlns:a16="http://schemas.microsoft.com/office/drawing/2014/main" id="{18FD6984-0353-4412-A706-FB7948B43131}"/>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73" name="AutoShape 2893" descr="feature_arrow">
          <a:extLst>
            <a:ext uri="{FF2B5EF4-FFF2-40B4-BE49-F238E27FC236}">
              <a16:creationId xmlns:a16="http://schemas.microsoft.com/office/drawing/2014/main" id="{2F56A237-E98B-42D3-92C0-0BB58908850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74" name="AutoShape 2866" descr="feature_arrow">
          <a:extLst>
            <a:ext uri="{FF2B5EF4-FFF2-40B4-BE49-F238E27FC236}">
              <a16:creationId xmlns:a16="http://schemas.microsoft.com/office/drawing/2014/main" id="{C47EF39F-2E2E-4FEA-B530-D9105669931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75" name="AutoShape 2867" descr="feature_arrow">
          <a:extLst>
            <a:ext uri="{FF2B5EF4-FFF2-40B4-BE49-F238E27FC236}">
              <a16:creationId xmlns:a16="http://schemas.microsoft.com/office/drawing/2014/main" id="{75175217-4CE9-4EE4-B6CA-DA5B301AE521}"/>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76" name="AutoShape 2868" descr="feature_arrow">
          <a:extLst>
            <a:ext uri="{FF2B5EF4-FFF2-40B4-BE49-F238E27FC236}">
              <a16:creationId xmlns:a16="http://schemas.microsoft.com/office/drawing/2014/main" id="{39BE34B6-7875-4B83-9539-DC9EAD256FE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77" name="AutoShape 2869" descr="feature_arrow">
          <a:extLst>
            <a:ext uri="{FF2B5EF4-FFF2-40B4-BE49-F238E27FC236}">
              <a16:creationId xmlns:a16="http://schemas.microsoft.com/office/drawing/2014/main" id="{7AED82CF-7632-498E-A785-4A7A5E2E3BCA}"/>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78" name="AutoShape 2870" descr="feature_arrow">
          <a:extLst>
            <a:ext uri="{FF2B5EF4-FFF2-40B4-BE49-F238E27FC236}">
              <a16:creationId xmlns:a16="http://schemas.microsoft.com/office/drawing/2014/main" id="{CC936239-5C18-4397-9EBC-4EC2408FB5A8}"/>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79" name="AutoShape 2871" descr="feature_arrow">
          <a:extLst>
            <a:ext uri="{FF2B5EF4-FFF2-40B4-BE49-F238E27FC236}">
              <a16:creationId xmlns:a16="http://schemas.microsoft.com/office/drawing/2014/main" id="{D71281B8-15B1-49AC-A0C8-DFD60C1D510D}"/>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80" name="AutoShape 2872" descr="feature_arrow">
          <a:extLst>
            <a:ext uri="{FF2B5EF4-FFF2-40B4-BE49-F238E27FC236}">
              <a16:creationId xmlns:a16="http://schemas.microsoft.com/office/drawing/2014/main" id="{4FF5BF10-BBD9-49DF-9F5C-CE29D7A6A970}"/>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81" name="AutoShape 2873" descr="feature_arrow">
          <a:extLst>
            <a:ext uri="{FF2B5EF4-FFF2-40B4-BE49-F238E27FC236}">
              <a16:creationId xmlns:a16="http://schemas.microsoft.com/office/drawing/2014/main" id="{43E01FE2-917A-4CA8-920D-E70F93707559}"/>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82" name="AutoShape 2874" descr="feature_arrow">
          <a:extLst>
            <a:ext uri="{FF2B5EF4-FFF2-40B4-BE49-F238E27FC236}">
              <a16:creationId xmlns:a16="http://schemas.microsoft.com/office/drawing/2014/main" id="{ACAF2067-8FAD-4878-B110-D6446427A7F0}"/>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83" name="AutoShape 2875" descr="feature_arrow">
          <a:extLst>
            <a:ext uri="{FF2B5EF4-FFF2-40B4-BE49-F238E27FC236}">
              <a16:creationId xmlns:a16="http://schemas.microsoft.com/office/drawing/2014/main" id="{DA19B9DF-633B-4FD4-A5E1-8431015937B7}"/>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84" name="AutoShape 2876" descr="feature_arrow">
          <a:extLst>
            <a:ext uri="{FF2B5EF4-FFF2-40B4-BE49-F238E27FC236}">
              <a16:creationId xmlns:a16="http://schemas.microsoft.com/office/drawing/2014/main" id="{6F75A956-7D34-4BE3-9BB2-A33D6E7E43EA}"/>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85" name="AutoShape 2877" descr="feature_arrow">
          <a:extLst>
            <a:ext uri="{FF2B5EF4-FFF2-40B4-BE49-F238E27FC236}">
              <a16:creationId xmlns:a16="http://schemas.microsoft.com/office/drawing/2014/main" id="{E62446CD-F55B-4162-94EF-BE0276C33CA5}"/>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86" name="AutoShape 2878" descr="feature_arrow">
          <a:extLst>
            <a:ext uri="{FF2B5EF4-FFF2-40B4-BE49-F238E27FC236}">
              <a16:creationId xmlns:a16="http://schemas.microsoft.com/office/drawing/2014/main" id="{0BBF8979-1706-4C6C-9698-79C48F5C8A55}"/>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87" name="AutoShape 2879" descr="feature_arrow">
          <a:extLst>
            <a:ext uri="{FF2B5EF4-FFF2-40B4-BE49-F238E27FC236}">
              <a16:creationId xmlns:a16="http://schemas.microsoft.com/office/drawing/2014/main" id="{8B66B5FC-557A-46A5-AFB1-2C58860FBACE}"/>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88" name="AutoShape 2880" descr="feature_arrow">
          <a:extLst>
            <a:ext uri="{FF2B5EF4-FFF2-40B4-BE49-F238E27FC236}">
              <a16:creationId xmlns:a16="http://schemas.microsoft.com/office/drawing/2014/main" id="{B7E7FD3E-A4C2-495A-AFE7-0FF76F71B79B}"/>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89" name="AutoShape 2881" descr="feature_arrow">
          <a:extLst>
            <a:ext uri="{FF2B5EF4-FFF2-40B4-BE49-F238E27FC236}">
              <a16:creationId xmlns:a16="http://schemas.microsoft.com/office/drawing/2014/main" id="{46B73CD3-D4E7-48FA-9978-A9EC4FFF070D}"/>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90" name="AutoShape 2882" descr="feature_arrow">
          <a:extLst>
            <a:ext uri="{FF2B5EF4-FFF2-40B4-BE49-F238E27FC236}">
              <a16:creationId xmlns:a16="http://schemas.microsoft.com/office/drawing/2014/main" id="{3EB54EE6-B3C6-42E4-B3C9-C6248227E80F}"/>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91" name="AutoShape 2883" descr="feature_arrow">
          <a:extLst>
            <a:ext uri="{FF2B5EF4-FFF2-40B4-BE49-F238E27FC236}">
              <a16:creationId xmlns:a16="http://schemas.microsoft.com/office/drawing/2014/main" id="{00F38F85-7079-409C-B2EA-F162C07675DC}"/>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92" name="AutoShape 2884" descr="feature_arrow">
          <a:extLst>
            <a:ext uri="{FF2B5EF4-FFF2-40B4-BE49-F238E27FC236}">
              <a16:creationId xmlns:a16="http://schemas.microsoft.com/office/drawing/2014/main" id="{5D7E670D-10B2-4AF8-9771-5F71BD76DD20}"/>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93" name="AutoShape 2885" descr="feature_arrow">
          <a:extLst>
            <a:ext uri="{FF2B5EF4-FFF2-40B4-BE49-F238E27FC236}">
              <a16:creationId xmlns:a16="http://schemas.microsoft.com/office/drawing/2014/main" id="{1AD48E06-A6C3-4543-8775-EA7A0D46E7B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94" name="AutoShape 2886" descr="feature_arrow">
          <a:extLst>
            <a:ext uri="{FF2B5EF4-FFF2-40B4-BE49-F238E27FC236}">
              <a16:creationId xmlns:a16="http://schemas.microsoft.com/office/drawing/2014/main" id="{EA3EF375-30D2-4F9D-951D-DAB261818387}"/>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95" name="AutoShape 2887" descr="feature_arrow">
          <a:extLst>
            <a:ext uri="{FF2B5EF4-FFF2-40B4-BE49-F238E27FC236}">
              <a16:creationId xmlns:a16="http://schemas.microsoft.com/office/drawing/2014/main" id="{675FD060-940A-4CA8-B483-AF622AFAD1A3}"/>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96" name="AutoShape 2888" descr="feature_arrow">
          <a:extLst>
            <a:ext uri="{FF2B5EF4-FFF2-40B4-BE49-F238E27FC236}">
              <a16:creationId xmlns:a16="http://schemas.microsoft.com/office/drawing/2014/main" id="{434DE7D1-E140-463F-90D0-3196C383F2D4}"/>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97" name="AutoShape 2889" descr="feature_arrow">
          <a:extLst>
            <a:ext uri="{FF2B5EF4-FFF2-40B4-BE49-F238E27FC236}">
              <a16:creationId xmlns:a16="http://schemas.microsoft.com/office/drawing/2014/main" id="{B9288030-A755-4A6C-9530-F10B0D2A41F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98" name="AutoShape 2890" descr="feature_arrow">
          <a:extLst>
            <a:ext uri="{FF2B5EF4-FFF2-40B4-BE49-F238E27FC236}">
              <a16:creationId xmlns:a16="http://schemas.microsoft.com/office/drawing/2014/main" id="{5C8F741A-89B2-4F66-9CD6-DD85E70DCEDE}"/>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399" name="AutoShape 2891" descr="feature_arrow">
          <a:extLst>
            <a:ext uri="{FF2B5EF4-FFF2-40B4-BE49-F238E27FC236}">
              <a16:creationId xmlns:a16="http://schemas.microsoft.com/office/drawing/2014/main" id="{A4CE5820-F5AD-4694-82DB-103ADBFE57D0}"/>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00" name="AutoShape 2892" descr="feature_arrow">
          <a:extLst>
            <a:ext uri="{FF2B5EF4-FFF2-40B4-BE49-F238E27FC236}">
              <a16:creationId xmlns:a16="http://schemas.microsoft.com/office/drawing/2014/main" id="{7148133E-7C0A-4709-9568-3DCC8E9042A2}"/>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01" name="AutoShape 2893" descr="feature_arrow">
          <a:extLst>
            <a:ext uri="{FF2B5EF4-FFF2-40B4-BE49-F238E27FC236}">
              <a16:creationId xmlns:a16="http://schemas.microsoft.com/office/drawing/2014/main" id="{B6ED5DA9-0CB4-44F6-A51E-394CF940A9A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02" name="AutoShape 2810" descr="feature_arrow">
          <a:extLst>
            <a:ext uri="{FF2B5EF4-FFF2-40B4-BE49-F238E27FC236}">
              <a16:creationId xmlns:a16="http://schemas.microsoft.com/office/drawing/2014/main" id="{1168003B-3AE1-4424-820C-63B622BB05F9}"/>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03" name="AutoShape 2811" descr="feature_arrow">
          <a:extLst>
            <a:ext uri="{FF2B5EF4-FFF2-40B4-BE49-F238E27FC236}">
              <a16:creationId xmlns:a16="http://schemas.microsoft.com/office/drawing/2014/main" id="{55891293-3A6C-4443-B756-FD532F564D4C}"/>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04" name="AutoShape 2812" descr="feature_arrow">
          <a:extLst>
            <a:ext uri="{FF2B5EF4-FFF2-40B4-BE49-F238E27FC236}">
              <a16:creationId xmlns:a16="http://schemas.microsoft.com/office/drawing/2014/main" id="{698A1822-E150-4CC7-8BCE-5D142D695CDD}"/>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05" name="AutoShape 2813" descr="feature_arrow">
          <a:extLst>
            <a:ext uri="{FF2B5EF4-FFF2-40B4-BE49-F238E27FC236}">
              <a16:creationId xmlns:a16="http://schemas.microsoft.com/office/drawing/2014/main" id="{9B83CF0E-B966-46A5-895E-FC0D9CD6D9C2}"/>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06" name="AutoShape 2814" descr="feature_arrow">
          <a:extLst>
            <a:ext uri="{FF2B5EF4-FFF2-40B4-BE49-F238E27FC236}">
              <a16:creationId xmlns:a16="http://schemas.microsoft.com/office/drawing/2014/main" id="{DBDDFF78-06B2-4D54-95E0-954C3BB8609B}"/>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07" name="AutoShape 2815" descr="feature_arrow">
          <a:extLst>
            <a:ext uri="{FF2B5EF4-FFF2-40B4-BE49-F238E27FC236}">
              <a16:creationId xmlns:a16="http://schemas.microsoft.com/office/drawing/2014/main" id="{1CA23249-671F-4F62-B2F4-CA4505188019}"/>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08" name="AutoShape 2816" descr="feature_arrow">
          <a:extLst>
            <a:ext uri="{FF2B5EF4-FFF2-40B4-BE49-F238E27FC236}">
              <a16:creationId xmlns:a16="http://schemas.microsoft.com/office/drawing/2014/main" id="{B69C133D-4C00-473E-8381-42EE10781E59}"/>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09" name="AutoShape 2817" descr="feature_arrow">
          <a:extLst>
            <a:ext uri="{FF2B5EF4-FFF2-40B4-BE49-F238E27FC236}">
              <a16:creationId xmlns:a16="http://schemas.microsoft.com/office/drawing/2014/main" id="{892E557E-C1DC-4F65-9A7A-1A373D6F4F7C}"/>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10" name="AutoShape 2818" descr="feature_arrow">
          <a:extLst>
            <a:ext uri="{FF2B5EF4-FFF2-40B4-BE49-F238E27FC236}">
              <a16:creationId xmlns:a16="http://schemas.microsoft.com/office/drawing/2014/main" id="{FF2A68D9-75D1-4A47-A2BB-5C2A23FE5C9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11" name="AutoShape 2819" descr="feature_arrow">
          <a:extLst>
            <a:ext uri="{FF2B5EF4-FFF2-40B4-BE49-F238E27FC236}">
              <a16:creationId xmlns:a16="http://schemas.microsoft.com/office/drawing/2014/main" id="{3DDA7017-26B6-4777-8B86-079C55EA5BBD}"/>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12" name="AutoShape 2820" descr="feature_arrow">
          <a:extLst>
            <a:ext uri="{FF2B5EF4-FFF2-40B4-BE49-F238E27FC236}">
              <a16:creationId xmlns:a16="http://schemas.microsoft.com/office/drawing/2014/main" id="{5B6B50D4-8FBF-406A-840D-5445FA0BAC05}"/>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13" name="AutoShape 2821" descr="feature_arrow">
          <a:extLst>
            <a:ext uri="{FF2B5EF4-FFF2-40B4-BE49-F238E27FC236}">
              <a16:creationId xmlns:a16="http://schemas.microsoft.com/office/drawing/2014/main" id="{1C7FD9CF-9B19-4A75-A302-CD7706B9522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14" name="AutoShape 2822" descr="feature_arrow">
          <a:extLst>
            <a:ext uri="{FF2B5EF4-FFF2-40B4-BE49-F238E27FC236}">
              <a16:creationId xmlns:a16="http://schemas.microsoft.com/office/drawing/2014/main" id="{D29B8F2D-12C1-4804-AC42-3DB3654DAFBD}"/>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15" name="AutoShape 2823" descr="feature_arrow">
          <a:extLst>
            <a:ext uri="{FF2B5EF4-FFF2-40B4-BE49-F238E27FC236}">
              <a16:creationId xmlns:a16="http://schemas.microsoft.com/office/drawing/2014/main" id="{C2815C61-A0FA-4F91-B937-54FFD7FE18CB}"/>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16" name="AutoShape 2824" descr="feature_arrow">
          <a:extLst>
            <a:ext uri="{FF2B5EF4-FFF2-40B4-BE49-F238E27FC236}">
              <a16:creationId xmlns:a16="http://schemas.microsoft.com/office/drawing/2014/main" id="{2F843190-223D-4AAB-B9B7-774DF2354A9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17" name="AutoShape 2825" descr="feature_arrow">
          <a:extLst>
            <a:ext uri="{FF2B5EF4-FFF2-40B4-BE49-F238E27FC236}">
              <a16:creationId xmlns:a16="http://schemas.microsoft.com/office/drawing/2014/main" id="{16D43645-9485-4112-AE50-776DF3090B0B}"/>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18" name="AutoShape 2826" descr="feature_arrow">
          <a:extLst>
            <a:ext uri="{FF2B5EF4-FFF2-40B4-BE49-F238E27FC236}">
              <a16:creationId xmlns:a16="http://schemas.microsoft.com/office/drawing/2014/main" id="{BCFC84E2-2D88-4A7C-A4BF-E05B5C2259FE}"/>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19" name="AutoShape 2827" descr="feature_arrow">
          <a:extLst>
            <a:ext uri="{FF2B5EF4-FFF2-40B4-BE49-F238E27FC236}">
              <a16:creationId xmlns:a16="http://schemas.microsoft.com/office/drawing/2014/main" id="{C5768B60-9107-4F42-AE4B-D3513E4C17A8}"/>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20" name="AutoShape 2828" descr="feature_arrow">
          <a:extLst>
            <a:ext uri="{FF2B5EF4-FFF2-40B4-BE49-F238E27FC236}">
              <a16:creationId xmlns:a16="http://schemas.microsoft.com/office/drawing/2014/main" id="{D4D5FE44-431B-40A8-9D08-8DDC8A55C15A}"/>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21" name="AutoShape 2829" descr="feature_arrow">
          <a:extLst>
            <a:ext uri="{FF2B5EF4-FFF2-40B4-BE49-F238E27FC236}">
              <a16:creationId xmlns:a16="http://schemas.microsoft.com/office/drawing/2014/main" id="{37F51C4E-4800-439A-8E7D-463213DB7555}"/>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22" name="AutoShape 2830" descr="feature_arrow">
          <a:extLst>
            <a:ext uri="{FF2B5EF4-FFF2-40B4-BE49-F238E27FC236}">
              <a16:creationId xmlns:a16="http://schemas.microsoft.com/office/drawing/2014/main" id="{108FCF4A-099A-4B66-8659-0747B796CD05}"/>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23" name="AutoShape 2831" descr="feature_arrow">
          <a:extLst>
            <a:ext uri="{FF2B5EF4-FFF2-40B4-BE49-F238E27FC236}">
              <a16:creationId xmlns:a16="http://schemas.microsoft.com/office/drawing/2014/main" id="{04B3D541-2456-4A64-88E8-FAC936F8505B}"/>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24" name="AutoShape 2832" descr="feature_arrow">
          <a:extLst>
            <a:ext uri="{FF2B5EF4-FFF2-40B4-BE49-F238E27FC236}">
              <a16:creationId xmlns:a16="http://schemas.microsoft.com/office/drawing/2014/main" id="{360F8F6B-2A8F-4269-9EF3-2292DF49519E}"/>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25" name="AutoShape 2833" descr="feature_arrow">
          <a:extLst>
            <a:ext uri="{FF2B5EF4-FFF2-40B4-BE49-F238E27FC236}">
              <a16:creationId xmlns:a16="http://schemas.microsoft.com/office/drawing/2014/main" id="{CB7086AD-F9EB-4CA3-919E-66103D37595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26" name="AutoShape 2834" descr="feature_arrow">
          <a:extLst>
            <a:ext uri="{FF2B5EF4-FFF2-40B4-BE49-F238E27FC236}">
              <a16:creationId xmlns:a16="http://schemas.microsoft.com/office/drawing/2014/main" id="{AE9C6689-9A20-483D-8C2A-1CD1AE11D3F0}"/>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27" name="AutoShape 2835" descr="feature_arrow">
          <a:extLst>
            <a:ext uri="{FF2B5EF4-FFF2-40B4-BE49-F238E27FC236}">
              <a16:creationId xmlns:a16="http://schemas.microsoft.com/office/drawing/2014/main" id="{C71C9E89-25AA-4797-8047-84168548533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28" name="AutoShape 2836" descr="feature_arrow">
          <a:extLst>
            <a:ext uri="{FF2B5EF4-FFF2-40B4-BE49-F238E27FC236}">
              <a16:creationId xmlns:a16="http://schemas.microsoft.com/office/drawing/2014/main" id="{660CB376-D349-4706-A223-6BE2F1397787}"/>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29" name="AutoShape 2837" descr="feature_arrow">
          <a:extLst>
            <a:ext uri="{FF2B5EF4-FFF2-40B4-BE49-F238E27FC236}">
              <a16:creationId xmlns:a16="http://schemas.microsoft.com/office/drawing/2014/main" id="{A0285AF3-A8A3-45A2-B9B0-A27BB7F31C3C}"/>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30" name="AutoShape 2866" descr="feature_arrow">
          <a:extLst>
            <a:ext uri="{FF2B5EF4-FFF2-40B4-BE49-F238E27FC236}">
              <a16:creationId xmlns:a16="http://schemas.microsoft.com/office/drawing/2014/main" id="{044782FD-513D-4BC8-9ADB-F58DEEBE5040}"/>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31" name="AutoShape 2867" descr="feature_arrow">
          <a:extLst>
            <a:ext uri="{FF2B5EF4-FFF2-40B4-BE49-F238E27FC236}">
              <a16:creationId xmlns:a16="http://schemas.microsoft.com/office/drawing/2014/main" id="{D3CD7BBE-FAEE-44BA-A2E3-D7D74B2AF139}"/>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32" name="AutoShape 2868" descr="feature_arrow">
          <a:extLst>
            <a:ext uri="{FF2B5EF4-FFF2-40B4-BE49-F238E27FC236}">
              <a16:creationId xmlns:a16="http://schemas.microsoft.com/office/drawing/2014/main" id="{2FD53D38-1E7E-46B4-BFDE-3213BD175F8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33" name="AutoShape 2869" descr="feature_arrow">
          <a:extLst>
            <a:ext uri="{FF2B5EF4-FFF2-40B4-BE49-F238E27FC236}">
              <a16:creationId xmlns:a16="http://schemas.microsoft.com/office/drawing/2014/main" id="{7B58C4A4-FC50-4E05-AF91-DE91D81283B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34" name="AutoShape 2870" descr="feature_arrow">
          <a:extLst>
            <a:ext uri="{FF2B5EF4-FFF2-40B4-BE49-F238E27FC236}">
              <a16:creationId xmlns:a16="http://schemas.microsoft.com/office/drawing/2014/main" id="{624E7337-BABA-4967-984D-5EB4C82EE813}"/>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35" name="AutoShape 2871" descr="feature_arrow">
          <a:extLst>
            <a:ext uri="{FF2B5EF4-FFF2-40B4-BE49-F238E27FC236}">
              <a16:creationId xmlns:a16="http://schemas.microsoft.com/office/drawing/2014/main" id="{ED0DA017-8E61-41C2-B58D-EB1888B869B8}"/>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36" name="AutoShape 2872" descr="feature_arrow">
          <a:extLst>
            <a:ext uri="{FF2B5EF4-FFF2-40B4-BE49-F238E27FC236}">
              <a16:creationId xmlns:a16="http://schemas.microsoft.com/office/drawing/2014/main" id="{07A46487-307F-4738-BC0D-5DCD2C59721E}"/>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37" name="AutoShape 2873" descr="feature_arrow">
          <a:extLst>
            <a:ext uri="{FF2B5EF4-FFF2-40B4-BE49-F238E27FC236}">
              <a16:creationId xmlns:a16="http://schemas.microsoft.com/office/drawing/2014/main" id="{67BE0706-F3A0-4DFC-89DD-A2D65726FB3A}"/>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38" name="AutoShape 2874" descr="feature_arrow">
          <a:extLst>
            <a:ext uri="{FF2B5EF4-FFF2-40B4-BE49-F238E27FC236}">
              <a16:creationId xmlns:a16="http://schemas.microsoft.com/office/drawing/2014/main" id="{6D509B43-04DA-4331-BB16-12652FE0A7CB}"/>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39" name="AutoShape 2875" descr="feature_arrow">
          <a:extLst>
            <a:ext uri="{FF2B5EF4-FFF2-40B4-BE49-F238E27FC236}">
              <a16:creationId xmlns:a16="http://schemas.microsoft.com/office/drawing/2014/main" id="{E50B1C7F-E9A6-47DD-9CA1-60B9EA0A7D25}"/>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40" name="AutoShape 2876" descr="feature_arrow">
          <a:extLst>
            <a:ext uri="{FF2B5EF4-FFF2-40B4-BE49-F238E27FC236}">
              <a16:creationId xmlns:a16="http://schemas.microsoft.com/office/drawing/2014/main" id="{9CDB9D24-AD6B-4328-BB1C-4DECE040E869}"/>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41" name="AutoShape 2877" descr="feature_arrow">
          <a:extLst>
            <a:ext uri="{FF2B5EF4-FFF2-40B4-BE49-F238E27FC236}">
              <a16:creationId xmlns:a16="http://schemas.microsoft.com/office/drawing/2014/main" id="{FC98FF87-0282-490E-A6B8-86196B70497A}"/>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42" name="AutoShape 2878" descr="feature_arrow">
          <a:extLst>
            <a:ext uri="{FF2B5EF4-FFF2-40B4-BE49-F238E27FC236}">
              <a16:creationId xmlns:a16="http://schemas.microsoft.com/office/drawing/2014/main" id="{4F5199C2-5D84-48EC-BB3D-5B62894FF26A}"/>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43" name="AutoShape 2879" descr="feature_arrow">
          <a:extLst>
            <a:ext uri="{FF2B5EF4-FFF2-40B4-BE49-F238E27FC236}">
              <a16:creationId xmlns:a16="http://schemas.microsoft.com/office/drawing/2014/main" id="{99B4368C-E50F-4A21-8BA7-BF0671A0C317}"/>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44" name="AutoShape 2880" descr="feature_arrow">
          <a:extLst>
            <a:ext uri="{FF2B5EF4-FFF2-40B4-BE49-F238E27FC236}">
              <a16:creationId xmlns:a16="http://schemas.microsoft.com/office/drawing/2014/main" id="{E1DE7C71-D667-47C0-BC81-14E281C9B9C9}"/>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45" name="AutoShape 2881" descr="feature_arrow">
          <a:extLst>
            <a:ext uri="{FF2B5EF4-FFF2-40B4-BE49-F238E27FC236}">
              <a16:creationId xmlns:a16="http://schemas.microsoft.com/office/drawing/2014/main" id="{695BB5D0-20BB-4FD7-AF2B-75ABD39D77B1}"/>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46" name="AutoShape 2882" descr="feature_arrow">
          <a:extLst>
            <a:ext uri="{FF2B5EF4-FFF2-40B4-BE49-F238E27FC236}">
              <a16:creationId xmlns:a16="http://schemas.microsoft.com/office/drawing/2014/main" id="{59FA81C8-5FF5-4ECE-AD5E-93BC492BD38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47" name="AutoShape 2883" descr="feature_arrow">
          <a:extLst>
            <a:ext uri="{FF2B5EF4-FFF2-40B4-BE49-F238E27FC236}">
              <a16:creationId xmlns:a16="http://schemas.microsoft.com/office/drawing/2014/main" id="{5EC74A22-68F7-476D-80F2-38EC58B69554}"/>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48" name="AutoShape 2884" descr="feature_arrow">
          <a:extLst>
            <a:ext uri="{FF2B5EF4-FFF2-40B4-BE49-F238E27FC236}">
              <a16:creationId xmlns:a16="http://schemas.microsoft.com/office/drawing/2014/main" id="{CCE32C72-45D5-423C-A564-3E59F2B750FD}"/>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49" name="AutoShape 2885" descr="feature_arrow">
          <a:extLst>
            <a:ext uri="{FF2B5EF4-FFF2-40B4-BE49-F238E27FC236}">
              <a16:creationId xmlns:a16="http://schemas.microsoft.com/office/drawing/2014/main" id="{CCD40873-E4D4-4C2F-A6D4-DAF3BC5D61D7}"/>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50" name="AutoShape 2886" descr="feature_arrow">
          <a:extLst>
            <a:ext uri="{FF2B5EF4-FFF2-40B4-BE49-F238E27FC236}">
              <a16:creationId xmlns:a16="http://schemas.microsoft.com/office/drawing/2014/main" id="{2FCE3850-61BD-4114-9D20-BEC502B9A8CA}"/>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51" name="AutoShape 2887" descr="feature_arrow">
          <a:extLst>
            <a:ext uri="{FF2B5EF4-FFF2-40B4-BE49-F238E27FC236}">
              <a16:creationId xmlns:a16="http://schemas.microsoft.com/office/drawing/2014/main" id="{42001709-5E39-4930-BA6B-3F468DB24377}"/>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52" name="AutoShape 2888" descr="feature_arrow">
          <a:extLst>
            <a:ext uri="{FF2B5EF4-FFF2-40B4-BE49-F238E27FC236}">
              <a16:creationId xmlns:a16="http://schemas.microsoft.com/office/drawing/2014/main" id="{AF83BB2E-C1C7-4885-80B4-37B9468A144D}"/>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53" name="AutoShape 2889" descr="feature_arrow">
          <a:extLst>
            <a:ext uri="{FF2B5EF4-FFF2-40B4-BE49-F238E27FC236}">
              <a16:creationId xmlns:a16="http://schemas.microsoft.com/office/drawing/2014/main" id="{3AE2F9A4-FA09-494A-BC16-C647E69EF63D}"/>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54" name="AutoShape 2890" descr="feature_arrow">
          <a:extLst>
            <a:ext uri="{FF2B5EF4-FFF2-40B4-BE49-F238E27FC236}">
              <a16:creationId xmlns:a16="http://schemas.microsoft.com/office/drawing/2014/main" id="{FE6A9FBB-4A33-49AD-AEE9-195F933B004C}"/>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55" name="AutoShape 2891" descr="feature_arrow">
          <a:extLst>
            <a:ext uri="{FF2B5EF4-FFF2-40B4-BE49-F238E27FC236}">
              <a16:creationId xmlns:a16="http://schemas.microsoft.com/office/drawing/2014/main" id="{9E42363D-75A9-4F67-A7F2-8ACFF5EB2699}"/>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56" name="AutoShape 2892" descr="feature_arrow">
          <a:extLst>
            <a:ext uri="{FF2B5EF4-FFF2-40B4-BE49-F238E27FC236}">
              <a16:creationId xmlns:a16="http://schemas.microsoft.com/office/drawing/2014/main" id="{89B0746D-369F-4AA9-BBF7-228D4406174C}"/>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57" name="AutoShape 2893" descr="feature_arrow">
          <a:extLst>
            <a:ext uri="{FF2B5EF4-FFF2-40B4-BE49-F238E27FC236}">
              <a16:creationId xmlns:a16="http://schemas.microsoft.com/office/drawing/2014/main" id="{1B30B457-6529-4D4A-AAB9-FDA67A1DD3EF}"/>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58" name="AutoShape 2866" descr="feature_arrow">
          <a:extLst>
            <a:ext uri="{FF2B5EF4-FFF2-40B4-BE49-F238E27FC236}">
              <a16:creationId xmlns:a16="http://schemas.microsoft.com/office/drawing/2014/main" id="{39AFD453-6085-4044-B79A-069CC6879773}"/>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59" name="AutoShape 2867" descr="feature_arrow">
          <a:extLst>
            <a:ext uri="{FF2B5EF4-FFF2-40B4-BE49-F238E27FC236}">
              <a16:creationId xmlns:a16="http://schemas.microsoft.com/office/drawing/2014/main" id="{7EE59FF4-744D-4A31-BF30-16819ED44842}"/>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60" name="AutoShape 2868" descr="feature_arrow">
          <a:extLst>
            <a:ext uri="{FF2B5EF4-FFF2-40B4-BE49-F238E27FC236}">
              <a16:creationId xmlns:a16="http://schemas.microsoft.com/office/drawing/2014/main" id="{D035E4E2-1CE6-4052-B3BB-281DD25C6035}"/>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61" name="AutoShape 2869" descr="feature_arrow">
          <a:extLst>
            <a:ext uri="{FF2B5EF4-FFF2-40B4-BE49-F238E27FC236}">
              <a16:creationId xmlns:a16="http://schemas.microsoft.com/office/drawing/2014/main" id="{B263106E-58EF-4EB7-BF03-DD068F4BE17C}"/>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62" name="AutoShape 2870" descr="feature_arrow">
          <a:extLst>
            <a:ext uri="{FF2B5EF4-FFF2-40B4-BE49-F238E27FC236}">
              <a16:creationId xmlns:a16="http://schemas.microsoft.com/office/drawing/2014/main" id="{DF2053BD-E12B-40F0-943D-C9DC11992A4C}"/>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63" name="AutoShape 2871" descr="feature_arrow">
          <a:extLst>
            <a:ext uri="{FF2B5EF4-FFF2-40B4-BE49-F238E27FC236}">
              <a16:creationId xmlns:a16="http://schemas.microsoft.com/office/drawing/2014/main" id="{56DDF529-12A1-4F32-8B25-033ECBBA27AF}"/>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64" name="AutoShape 2872" descr="feature_arrow">
          <a:extLst>
            <a:ext uri="{FF2B5EF4-FFF2-40B4-BE49-F238E27FC236}">
              <a16:creationId xmlns:a16="http://schemas.microsoft.com/office/drawing/2014/main" id="{99D66ECD-E88A-4F57-B69E-A19E9FC67CF4}"/>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65" name="AutoShape 2873" descr="feature_arrow">
          <a:extLst>
            <a:ext uri="{FF2B5EF4-FFF2-40B4-BE49-F238E27FC236}">
              <a16:creationId xmlns:a16="http://schemas.microsoft.com/office/drawing/2014/main" id="{8F57786C-DC91-4304-A9FB-04F397D58C8A}"/>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66" name="AutoShape 2874" descr="feature_arrow">
          <a:extLst>
            <a:ext uri="{FF2B5EF4-FFF2-40B4-BE49-F238E27FC236}">
              <a16:creationId xmlns:a16="http://schemas.microsoft.com/office/drawing/2014/main" id="{0B4E0F5F-9CAF-43C1-A67D-1780E96EC509}"/>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67" name="AutoShape 2875" descr="feature_arrow">
          <a:extLst>
            <a:ext uri="{FF2B5EF4-FFF2-40B4-BE49-F238E27FC236}">
              <a16:creationId xmlns:a16="http://schemas.microsoft.com/office/drawing/2014/main" id="{785FCA0F-512C-4C1D-9BEB-A0C21A7518E9}"/>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68" name="AutoShape 2876" descr="feature_arrow">
          <a:extLst>
            <a:ext uri="{FF2B5EF4-FFF2-40B4-BE49-F238E27FC236}">
              <a16:creationId xmlns:a16="http://schemas.microsoft.com/office/drawing/2014/main" id="{CB5B64C7-546F-441C-A3FF-1B2DB2BE5341}"/>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69" name="AutoShape 2877" descr="feature_arrow">
          <a:extLst>
            <a:ext uri="{FF2B5EF4-FFF2-40B4-BE49-F238E27FC236}">
              <a16:creationId xmlns:a16="http://schemas.microsoft.com/office/drawing/2014/main" id="{12EA4081-CEBA-4F5C-A2BE-ADB185E75312}"/>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70" name="AutoShape 2878" descr="feature_arrow">
          <a:extLst>
            <a:ext uri="{FF2B5EF4-FFF2-40B4-BE49-F238E27FC236}">
              <a16:creationId xmlns:a16="http://schemas.microsoft.com/office/drawing/2014/main" id="{630E9282-083C-49CE-AC7D-D89693F75FA9}"/>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71" name="AutoShape 2879" descr="feature_arrow">
          <a:extLst>
            <a:ext uri="{FF2B5EF4-FFF2-40B4-BE49-F238E27FC236}">
              <a16:creationId xmlns:a16="http://schemas.microsoft.com/office/drawing/2014/main" id="{8168E72F-04FA-46E3-B6DE-ADD934BDEF1F}"/>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72" name="AutoShape 2880" descr="feature_arrow">
          <a:extLst>
            <a:ext uri="{FF2B5EF4-FFF2-40B4-BE49-F238E27FC236}">
              <a16:creationId xmlns:a16="http://schemas.microsoft.com/office/drawing/2014/main" id="{F819B9A1-521A-4EDD-8013-5F66D5433227}"/>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73" name="AutoShape 2881" descr="feature_arrow">
          <a:extLst>
            <a:ext uri="{FF2B5EF4-FFF2-40B4-BE49-F238E27FC236}">
              <a16:creationId xmlns:a16="http://schemas.microsoft.com/office/drawing/2014/main" id="{4FEC8C21-BF1D-45CC-B6AA-F8217D513C8D}"/>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74" name="AutoShape 2882" descr="feature_arrow">
          <a:extLst>
            <a:ext uri="{FF2B5EF4-FFF2-40B4-BE49-F238E27FC236}">
              <a16:creationId xmlns:a16="http://schemas.microsoft.com/office/drawing/2014/main" id="{9ED39AB7-E274-47E8-AAE6-57426EEDEE3C}"/>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75" name="AutoShape 2883" descr="feature_arrow">
          <a:extLst>
            <a:ext uri="{FF2B5EF4-FFF2-40B4-BE49-F238E27FC236}">
              <a16:creationId xmlns:a16="http://schemas.microsoft.com/office/drawing/2014/main" id="{9975E1DB-C3CC-49F7-8398-FBE07B086FEB}"/>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76" name="AutoShape 2884" descr="feature_arrow">
          <a:extLst>
            <a:ext uri="{FF2B5EF4-FFF2-40B4-BE49-F238E27FC236}">
              <a16:creationId xmlns:a16="http://schemas.microsoft.com/office/drawing/2014/main" id="{89CE1508-D4C3-4017-9D09-9C284EBC3AF8}"/>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77" name="AutoShape 2885" descr="feature_arrow">
          <a:extLst>
            <a:ext uri="{FF2B5EF4-FFF2-40B4-BE49-F238E27FC236}">
              <a16:creationId xmlns:a16="http://schemas.microsoft.com/office/drawing/2014/main" id="{40BDC55D-D9DA-4978-99F3-D2882D78CCD2}"/>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78" name="AutoShape 2886" descr="feature_arrow">
          <a:extLst>
            <a:ext uri="{FF2B5EF4-FFF2-40B4-BE49-F238E27FC236}">
              <a16:creationId xmlns:a16="http://schemas.microsoft.com/office/drawing/2014/main" id="{6753E9E1-DE37-48F8-8D24-9F4AD16D4B9E}"/>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79" name="AutoShape 2887" descr="feature_arrow">
          <a:extLst>
            <a:ext uri="{FF2B5EF4-FFF2-40B4-BE49-F238E27FC236}">
              <a16:creationId xmlns:a16="http://schemas.microsoft.com/office/drawing/2014/main" id="{C51F6909-37D9-4A61-9456-F558E7EF797A}"/>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80" name="AutoShape 2888" descr="feature_arrow">
          <a:extLst>
            <a:ext uri="{FF2B5EF4-FFF2-40B4-BE49-F238E27FC236}">
              <a16:creationId xmlns:a16="http://schemas.microsoft.com/office/drawing/2014/main" id="{9BD8CE31-5CAF-4B9F-B97C-62FE0C792064}"/>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81" name="AutoShape 2889" descr="feature_arrow">
          <a:extLst>
            <a:ext uri="{FF2B5EF4-FFF2-40B4-BE49-F238E27FC236}">
              <a16:creationId xmlns:a16="http://schemas.microsoft.com/office/drawing/2014/main" id="{24331C02-6F33-4CCA-A02B-7AE38EEBF7CF}"/>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82" name="AutoShape 2890" descr="feature_arrow">
          <a:extLst>
            <a:ext uri="{FF2B5EF4-FFF2-40B4-BE49-F238E27FC236}">
              <a16:creationId xmlns:a16="http://schemas.microsoft.com/office/drawing/2014/main" id="{3434719A-3308-4F88-8179-CE857BCB3816}"/>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83" name="AutoShape 2891" descr="feature_arrow">
          <a:extLst>
            <a:ext uri="{FF2B5EF4-FFF2-40B4-BE49-F238E27FC236}">
              <a16:creationId xmlns:a16="http://schemas.microsoft.com/office/drawing/2014/main" id="{3D781341-1E26-4AE8-9DB7-8276E55AE799}"/>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84" name="AutoShape 2892" descr="feature_arrow">
          <a:extLst>
            <a:ext uri="{FF2B5EF4-FFF2-40B4-BE49-F238E27FC236}">
              <a16:creationId xmlns:a16="http://schemas.microsoft.com/office/drawing/2014/main" id="{E5BC4EB3-89DF-461A-8B2F-2D3665E9023D}"/>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68580</xdr:rowOff>
    </xdr:to>
    <xdr:sp macro="" textlink="">
      <xdr:nvSpPr>
        <xdr:cNvPr id="2485" name="AutoShape 2893" descr="feature_arrow">
          <a:extLst>
            <a:ext uri="{FF2B5EF4-FFF2-40B4-BE49-F238E27FC236}">
              <a16:creationId xmlns:a16="http://schemas.microsoft.com/office/drawing/2014/main" id="{C013BBDA-5C35-4AD3-8297-B1F9B004E77F}"/>
            </a:ext>
          </a:extLst>
        </xdr:cNvPr>
        <xdr:cNvSpPr>
          <a:spLocks noChangeAspect="1" noChangeArrowheads="1"/>
        </xdr:cNvSpPr>
      </xdr:nvSpPr>
      <xdr:spPr bwMode="auto">
        <a:xfrm>
          <a:off x="601980" y="18729960"/>
          <a:ext cx="7620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86" name="AutoShape 2810" descr="feature_arrow">
          <a:extLst>
            <a:ext uri="{FF2B5EF4-FFF2-40B4-BE49-F238E27FC236}">
              <a16:creationId xmlns:a16="http://schemas.microsoft.com/office/drawing/2014/main" id="{C2248D4F-A1FE-4497-82DA-4EC03C2429BF}"/>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87" name="AutoShape 2811" descr="feature_arrow">
          <a:extLst>
            <a:ext uri="{FF2B5EF4-FFF2-40B4-BE49-F238E27FC236}">
              <a16:creationId xmlns:a16="http://schemas.microsoft.com/office/drawing/2014/main" id="{839FAE70-8558-426A-BC93-058B73AC716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88" name="AutoShape 2812" descr="feature_arrow">
          <a:extLst>
            <a:ext uri="{FF2B5EF4-FFF2-40B4-BE49-F238E27FC236}">
              <a16:creationId xmlns:a16="http://schemas.microsoft.com/office/drawing/2014/main" id="{D01E87DD-E009-4DF6-8F3D-0D123CFA708C}"/>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89" name="AutoShape 2813" descr="feature_arrow">
          <a:extLst>
            <a:ext uri="{FF2B5EF4-FFF2-40B4-BE49-F238E27FC236}">
              <a16:creationId xmlns:a16="http://schemas.microsoft.com/office/drawing/2014/main" id="{59D1585B-ED62-42A8-AB3E-64D3033F0267}"/>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90" name="AutoShape 2814" descr="feature_arrow">
          <a:extLst>
            <a:ext uri="{FF2B5EF4-FFF2-40B4-BE49-F238E27FC236}">
              <a16:creationId xmlns:a16="http://schemas.microsoft.com/office/drawing/2014/main" id="{5CE329A2-3340-4CA2-80DE-D3A1B9DE057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91" name="AutoShape 2815" descr="feature_arrow">
          <a:extLst>
            <a:ext uri="{FF2B5EF4-FFF2-40B4-BE49-F238E27FC236}">
              <a16:creationId xmlns:a16="http://schemas.microsoft.com/office/drawing/2014/main" id="{C3EDF3DA-4392-46EF-AC5C-BD2A5F616339}"/>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92" name="AutoShape 2816" descr="feature_arrow">
          <a:extLst>
            <a:ext uri="{FF2B5EF4-FFF2-40B4-BE49-F238E27FC236}">
              <a16:creationId xmlns:a16="http://schemas.microsoft.com/office/drawing/2014/main" id="{EF3DDCCA-A631-41D4-BB2C-56E0D33BF2B5}"/>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93" name="AutoShape 2817" descr="feature_arrow">
          <a:extLst>
            <a:ext uri="{FF2B5EF4-FFF2-40B4-BE49-F238E27FC236}">
              <a16:creationId xmlns:a16="http://schemas.microsoft.com/office/drawing/2014/main" id="{D9E4C2C5-90B9-4647-BB89-DB6275497BDA}"/>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94" name="AutoShape 2818" descr="feature_arrow">
          <a:extLst>
            <a:ext uri="{FF2B5EF4-FFF2-40B4-BE49-F238E27FC236}">
              <a16:creationId xmlns:a16="http://schemas.microsoft.com/office/drawing/2014/main" id="{9DDCF1FF-B614-4678-A2E9-9867BCC4123D}"/>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95" name="AutoShape 2819" descr="feature_arrow">
          <a:extLst>
            <a:ext uri="{FF2B5EF4-FFF2-40B4-BE49-F238E27FC236}">
              <a16:creationId xmlns:a16="http://schemas.microsoft.com/office/drawing/2014/main" id="{BD3059C6-8BDF-4373-A054-5B8BF7BF815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96" name="AutoShape 2820" descr="feature_arrow">
          <a:extLst>
            <a:ext uri="{FF2B5EF4-FFF2-40B4-BE49-F238E27FC236}">
              <a16:creationId xmlns:a16="http://schemas.microsoft.com/office/drawing/2014/main" id="{A43BE36D-B270-469B-ADD2-551719CBAE3B}"/>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97" name="AutoShape 2821" descr="feature_arrow">
          <a:extLst>
            <a:ext uri="{FF2B5EF4-FFF2-40B4-BE49-F238E27FC236}">
              <a16:creationId xmlns:a16="http://schemas.microsoft.com/office/drawing/2014/main" id="{86D5BA20-1082-4B8F-9C7E-CC654F7DFBE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98" name="AutoShape 2822" descr="feature_arrow">
          <a:extLst>
            <a:ext uri="{FF2B5EF4-FFF2-40B4-BE49-F238E27FC236}">
              <a16:creationId xmlns:a16="http://schemas.microsoft.com/office/drawing/2014/main" id="{D08011DD-ADE3-4236-A76B-BB9C35C41365}"/>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499" name="AutoShape 2823" descr="feature_arrow">
          <a:extLst>
            <a:ext uri="{FF2B5EF4-FFF2-40B4-BE49-F238E27FC236}">
              <a16:creationId xmlns:a16="http://schemas.microsoft.com/office/drawing/2014/main" id="{4B3FAE53-1AB3-485D-B4A1-A029063C4A2F}"/>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500" name="AutoShape 2824" descr="feature_arrow">
          <a:extLst>
            <a:ext uri="{FF2B5EF4-FFF2-40B4-BE49-F238E27FC236}">
              <a16:creationId xmlns:a16="http://schemas.microsoft.com/office/drawing/2014/main" id="{1FE7745E-7D03-47C8-A80B-85F475072E88}"/>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501" name="AutoShape 2825" descr="feature_arrow">
          <a:extLst>
            <a:ext uri="{FF2B5EF4-FFF2-40B4-BE49-F238E27FC236}">
              <a16:creationId xmlns:a16="http://schemas.microsoft.com/office/drawing/2014/main" id="{00B09CBB-2A70-400C-8652-DCBC1C398F1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502" name="AutoShape 2826" descr="feature_arrow">
          <a:extLst>
            <a:ext uri="{FF2B5EF4-FFF2-40B4-BE49-F238E27FC236}">
              <a16:creationId xmlns:a16="http://schemas.microsoft.com/office/drawing/2014/main" id="{B10557BE-3D05-4632-92FC-A218FBF83C49}"/>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503" name="AutoShape 2827" descr="feature_arrow">
          <a:extLst>
            <a:ext uri="{FF2B5EF4-FFF2-40B4-BE49-F238E27FC236}">
              <a16:creationId xmlns:a16="http://schemas.microsoft.com/office/drawing/2014/main" id="{C82DF43F-9882-48C7-983F-74F29371A602}"/>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504" name="AutoShape 2828" descr="feature_arrow">
          <a:extLst>
            <a:ext uri="{FF2B5EF4-FFF2-40B4-BE49-F238E27FC236}">
              <a16:creationId xmlns:a16="http://schemas.microsoft.com/office/drawing/2014/main" id="{16BEFD65-53CB-4417-A9E0-76A5AF4AE1DA}"/>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505" name="AutoShape 2829" descr="feature_arrow">
          <a:extLst>
            <a:ext uri="{FF2B5EF4-FFF2-40B4-BE49-F238E27FC236}">
              <a16:creationId xmlns:a16="http://schemas.microsoft.com/office/drawing/2014/main" id="{83D14558-E744-4BB5-88E6-873F253B3736}"/>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506" name="AutoShape 2830" descr="feature_arrow">
          <a:extLst>
            <a:ext uri="{FF2B5EF4-FFF2-40B4-BE49-F238E27FC236}">
              <a16:creationId xmlns:a16="http://schemas.microsoft.com/office/drawing/2014/main" id="{6B4286FC-AC4E-4772-950B-088709DC344E}"/>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507" name="AutoShape 2831" descr="feature_arrow">
          <a:extLst>
            <a:ext uri="{FF2B5EF4-FFF2-40B4-BE49-F238E27FC236}">
              <a16:creationId xmlns:a16="http://schemas.microsoft.com/office/drawing/2014/main" id="{C0E4A37B-70CD-4D87-9A6E-78B59D2CCC18}"/>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508" name="AutoShape 2832" descr="feature_arrow">
          <a:extLst>
            <a:ext uri="{FF2B5EF4-FFF2-40B4-BE49-F238E27FC236}">
              <a16:creationId xmlns:a16="http://schemas.microsoft.com/office/drawing/2014/main" id="{0FA62113-63F0-4467-A243-35D1AA1BBAA1}"/>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509" name="AutoShape 2833" descr="feature_arrow">
          <a:extLst>
            <a:ext uri="{FF2B5EF4-FFF2-40B4-BE49-F238E27FC236}">
              <a16:creationId xmlns:a16="http://schemas.microsoft.com/office/drawing/2014/main" id="{6FE91222-631A-4ECD-8A9F-D295F3C1DF4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510" name="AutoShape 2834" descr="feature_arrow">
          <a:extLst>
            <a:ext uri="{FF2B5EF4-FFF2-40B4-BE49-F238E27FC236}">
              <a16:creationId xmlns:a16="http://schemas.microsoft.com/office/drawing/2014/main" id="{3CB556BC-AEA2-499B-A119-9622DD51F2BF}"/>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511" name="AutoShape 2835" descr="feature_arrow">
          <a:extLst>
            <a:ext uri="{FF2B5EF4-FFF2-40B4-BE49-F238E27FC236}">
              <a16:creationId xmlns:a16="http://schemas.microsoft.com/office/drawing/2014/main" id="{750C255A-6F28-4437-A6DA-FC924303C014}"/>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512" name="AutoShape 2836" descr="feature_arrow">
          <a:extLst>
            <a:ext uri="{FF2B5EF4-FFF2-40B4-BE49-F238E27FC236}">
              <a16:creationId xmlns:a16="http://schemas.microsoft.com/office/drawing/2014/main" id="{1CC25711-8E14-4DBD-8115-27F0183C7EA3}"/>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74</xdr:row>
      <xdr:rowOff>0</xdr:rowOff>
    </xdr:from>
    <xdr:to>
      <xdr:col>1</xdr:col>
      <xdr:colOff>76200</xdr:colOff>
      <xdr:row>74</xdr:row>
      <xdr:rowOff>38100</xdr:rowOff>
    </xdr:to>
    <xdr:sp macro="" textlink="">
      <xdr:nvSpPr>
        <xdr:cNvPr id="2513" name="AutoShape 2837" descr="feature_arrow">
          <a:extLst>
            <a:ext uri="{FF2B5EF4-FFF2-40B4-BE49-F238E27FC236}">
              <a16:creationId xmlns:a16="http://schemas.microsoft.com/office/drawing/2014/main" id="{F1DECB9C-0737-4EC1-A771-589CB9C838F7}"/>
            </a:ext>
          </a:extLst>
        </xdr:cNvPr>
        <xdr:cNvSpPr>
          <a:spLocks noChangeAspect="1" noChangeArrowheads="1"/>
        </xdr:cNvSpPr>
      </xdr:nvSpPr>
      <xdr:spPr bwMode="auto">
        <a:xfrm>
          <a:off x="601980" y="18729960"/>
          <a:ext cx="762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69</xdr:row>
      <xdr:rowOff>0</xdr:rowOff>
    </xdr:from>
    <xdr:ext cx="76200" cy="76200"/>
    <xdr:sp macro="" textlink="">
      <xdr:nvSpPr>
        <xdr:cNvPr id="2514" name="AutoShape 2866" descr="feature_arrow">
          <a:extLst>
            <a:ext uri="{FF2B5EF4-FFF2-40B4-BE49-F238E27FC236}">
              <a16:creationId xmlns:a16="http://schemas.microsoft.com/office/drawing/2014/main" id="{DBD8E89C-00B3-475B-B521-98347A7EF8F3}"/>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15" name="AutoShape 2867" descr="feature_arrow">
          <a:extLst>
            <a:ext uri="{FF2B5EF4-FFF2-40B4-BE49-F238E27FC236}">
              <a16:creationId xmlns:a16="http://schemas.microsoft.com/office/drawing/2014/main" id="{02074B6F-C110-4B44-A5A0-55359BA87E16}"/>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16" name="AutoShape 2868" descr="feature_arrow">
          <a:extLst>
            <a:ext uri="{FF2B5EF4-FFF2-40B4-BE49-F238E27FC236}">
              <a16:creationId xmlns:a16="http://schemas.microsoft.com/office/drawing/2014/main" id="{BFB3D77B-0BF9-4515-8A3A-25BA408FE4DF}"/>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17" name="AutoShape 2869" descr="feature_arrow">
          <a:extLst>
            <a:ext uri="{FF2B5EF4-FFF2-40B4-BE49-F238E27FC236}">
              <a16:creationId xmlns:a16="http://schemas.microsoft.com/office/drawing/2014/main" id="{D7BAA66C-627B-429D-A719-D77130497DD4}"/>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18" name="AutoShape 2870" descr="feature_arrow">
          <a:extLst>
            <a:ext uri="{FF2B5EF4-FFF2-40B4-BE49-F238E27FC236}">
              <a16:creationId xmlns:a16="http://schemas.microsoft.com/office/drawing/2014/main" id="{0F1D3C18-A2A7-4779-81DB-084C95B5E182}"/>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19" name="AutoShape 2871" descr="feature_arrow">
          <a:extLst>
            <a:ext uri="{FF2B5EF4-FFF2-40B4-BE49-F238E27FC236}">
              <a16:creationId xmlns:a16="http://schemas.microsoft.com/office/drawing/2014/main" id="{B7FCD970-50C5-4D7D-9627-F899164321DC}"/>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20" name="AutoShape 2872" descr="feature_arrow">
          <a:extLst>
            <a:ext uri="{FF2B5EF4-FFF2-40B4-BE49-F238E27FC236}">
              <a16:creationId xmlns:a16="http://schemas.microsoft.com/office/drawing/2014/main" id="{49E2777C-FF91-417D-B968-CF4AB3A63FF8}"/>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21" name="AutoShape 2873" descr="feature_arrow">
          <a:extLst>
            <a:ext uri="{FF2B5EF4-FFF2-40B4-BE49-F238E27FC236}">
              <a16:creationId xmlns:a16="http://schemas.microsoft.com/office/drawing/2014/main" id="{814618ED-D5EE-4318-84E2-CE3E3D878154}"/>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22" name="AutoShape 2874" descr="feature_arrow">
          <a:extLst>
            <a:ext uri="{FF2B5EF4-FFF2-40B4-BE49-F238E27FC236}">
              <a16:creationId xmlns:a16="http://schemas.microsoft.com/office/drawing/2014/main" id="{8ABA3DDD-1242-494A-BE76-4E1F556B035C}"/>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23" name="AutoShape 2875" descr="feature_arrow">
          <a:extLst>
            <a:ext uri="{FF2B5EF4-FFF2-40B4-BE49-F238E27FC236}">
              <a16:creationId xmlns:a16="http://schemas.microsoft.com/office/drawing/2014/main" id="{31331078-BD40-4A89-B459-05DEFF9A2458}"/>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24" name="AutoShape 2876" descr="feature_arrow">
          <a:extLst>
            <a:ext uri="{FF2B5EF4-FFF2-40B4-BE49-F238E27FC236}">
              <a16:creationId xmlns:a16="http://schemas.microsoft.com/office/drawing/2014/main" id="{9689E84A-D680-45D7-9BBE-2A686DF7AA00}"/>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25" name="AutoShape 2877" descr="feature_arrow">
          <a:extLst>
            <a:ext uri="{FF2B5EF4-FFF2-40B4-BE49-F238E27FC236}">
              <a16:creationId xmlns:a16="http://schemas.microsoft.com/office/drawing/2014/main" id="{039392AC-2100-4B85-96CA-420A7864CA55}"/>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26" name="AutoShape 2878" descr="feature_arrow">
          <a:extLst>
            <a:ext uri="{FF2B5EF4-FFF2-40B4-BE49-F238E27FC236}">
              <a16:creationId xmlns:a16="http://schemas.microsoft.com/office/drawing/2014/main" id="{7EDA1A73-27DC-4105-8E88-9A6EAC97F627}"/>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27" name="AutoShape 2879" descr="feature_arrow">
          <a:extLst>
            <a:ext uri="{FF2B5EF4-FFF2-40B4-BE49-F238E27FC236}">
              <a16:creationId xmlns:a16="http://schemas.microsoft.com/office/drawing/2014/main" id="{9C84E425-7966-4D2D-82EB-14E0CFA47FA8}"/>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28" name="AutoShape 2880" descr="feature_arrow">
          <a:extLst>
            <a:ext uri="{FF2B5EF4-FFF2-40B4-BE49-F238E27FC236}">
              <a16:creationId xmlns:a16="http://schemas.microsoft.com/office/drawing/2014/main" id="{21A1F605-09E2-4D4E-B36F-DF2259D6C35B}"/>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29" name="AutoShape 2881" descr="feature_arrow">
          <a:extLst>
            <a:ext uri="{FF2B5EF4-FFF2-40B4-BE49-F238E27FC236}">
              <a16:creationId xmlns:a16="http://schemas.microsoft.com/office/drawing/2014/main" id="{FCBD82C2-AD72-4AA1-BF5D-52E4237F020E}"/>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30" name="AutoShape 2882" descr="feature_arrow">
          <a:extLst>
            <a:ext uri="{FF2B5EF4-FFF2-40B4-BE49-F238E27FC236}">
              <a16:creationId xmlns:a16="http://schemas.microsoft.com/office/drawing/2014/main" id="{840C7269-27BA-499A-95F2-CC42BC9E128C}"/>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31" name="AutoShape 2883" descr="feature_arrow">
          <a:extLst>
            <a:ext uri="{FF2B5EF4-FFF2-40B4-BE49-F238E27FC236}">
              <a16:creationId xmlns:a16="http://schemas.microsoft.com/office/drawing/2014/main" id="{DB13076C-5FDD-4017-910D-03803F61E58F}"/>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32" name="AutoShape 2884" descr="feature_arrow">
          <a:extLst>
            <a:ext uri="{FF2B5EF4-FFF2-40B4-BE49-F238E27FC236}">
              <a16:creationId xmlns:a16="http://schemas.microsoft.com/office/drawing/2014/main" id="{26F80F62-1157-40C3-86BE-5EF585D90255}"/>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33" name="AutoShape 2885" descr="feature_arrow">
          <a:extLst>
            <a:ext uri="{FF2B5EF4-FFF2-40B4-BE49-F238E27FC236}">
              <a16:creationId xmlns:a16="http://schemas.microsoft.com/office/drawing/2014/main" id="{8F26D2CC-43A3-4890-9CE4-786DAC58AACC}"/>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34" name="AutoShape 2886" descr="feature_arrow">
          <a:extLst>
            <a:ext uri="{FF2B5EF4-FFF2-40B4-BE49-F238E27FC236}">
              <a16:creationId xmlns:a16="http://schemas.microsoft.com/office/drawing/2014/main" id="{049BED38-87CA-473F-9AB1-5E1BE6C8E349}"/>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35" name="AutoShape 2887" descr="feature_arrow">
          <a:extLst>
            <a:ext uri="{FF2B5EF4-FFF2-40B4-BE49-F238E27FC236}">
              <a16:creationId xmlns:a16="http://schemas.microsoft.com/office/drawing/2014/main" id="{D5C23F6A-665B-4517-8E07-CDEF81F08887}"/>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36" name="AutoShape 2888" descr="feature_arrow">
          <a:extLst>
            <a:ext uri="{FF2B5EF4-FFF2-40B4-BE49-F238E27FC236}">
              <a16:creationId xmlns:a16="http://schemas.microsoft.com/office/drawing/2014/main" id="{95958669-8041-41BC-92C2-020791196A39}"/>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37" name="AutoShape 2889" descr="feature_arrow">
          <a:extLst>
            <a:ext uri="{FF2B5EF4-FFF2-40B4-BE49-F238E27FC236}">
              <a16:creationId xmlns:a16="http://schemas.microsoft.com/office/drawing/2014/main" id="{C0259EC1-D10F-4337-8220-B2E53E7AD035}"/>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38" name="AutoShape 2890" descr="feature_arrow">
          <a:extLst>
            <a:ext uri="{FF2B5EF4-FFF2-40B4-BE49-F238E27FC236}">
              <a16:creationId xmlns:a16="http://schemas.microsoft.com/office/drawing/2014/main" id="{41408622-D7E9-44BC-B718-3C75EB916269}"/>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39" name="AutoShape 2891" descr="feature_arrow">
          <a:extLst>
            <a:ext uri="{FF2B5EF4-FFF2-40B4-BE49-F238E27FC236}">
              <a16:creationId xmlns:a16="http://schemas.microsoft.com/office/drawing/2014/main" id="{4249CA42-0CC7-4F3A-8E88-D2843E372ADA}"/>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40" name="AutoShape 2892" descr="feature_arrow">
          <a:extLst>
            <a:ext uri="{FF2B5EF4-FFF2-40B4-BE49-F238E27FC236}">
              <a16:creationId xmlns:a16="http://schemas.microsoft.com/office/drawing/2014/main" id="{5ECB8F1D-E6C5-4CCB-84C6-8B3FB70875E1}"/>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41" name="AutoShape 2893" descr="feature_arrow">
          <a:extLst>
            <a:ext uri="{FF2B5EF4-FFF2-40B4-BE49-F238E27FC236}">
              <a16:creationId xmlns:a16="http://schemas.microsoft.com/office/drawing/2014/main" id="{86A88D33-0271-459C-8EB4-40340FB7FD47}"/>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42" name="AutoShape 2866" descr="feature_arrow">
          <a:extLst>
            <a:ext uri="{FF2B5EF4-FFF2-40B4-BE49-F238E27FC236}">
              <a16:creationId xmlns:a16="http://schemas.microsoft.com/office/drawing/2014/main" id="{D9B0522B-E9DA-4C0B-804D-1FF525B8C97B}"/>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43" name="AutoShape 2867" descr="feature_arrow">
          <a:extLst>
            <a:ext uri="{FF2B5EF4-FFF2-40B4-BE49-F238E27FC236}">
              <a16:creationId xmlns:a16="http://schemas.microsoft.com/office/drawing/2014/main" id="{64695DE4-CF92-4CF6-A407-8B630C66B05B}"/>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44" name="AutoShape 2868" descr="feature_arrow">
          <a:extLst>
            <a:ext uri="{FF2B5EF4-FFF2-40B4-BE49-F238E27FC236}">
              <a16:creationId xmlns:a16="http://schemas.microsoft.com/office/drawing/2014/main" id="{44D914BD-3FB7-4484-8F6E-F852606FA6E6}"/>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45" name="AutoShape 2869" descr="feature_arrow">
          <a:extLst>
            <a:ext uri="{FF2B5EF4-FFF2-40B4-BE49-F238E27FC236}">
              <a16:creationId xmlns:a16="http://schemas.microsoft.com/office/drawing/2014/main" id="{0215CCDA-43A2-493D-B11F-DE88BC729432}"/>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46" name="AutoShape 2870" descr="feature_arrow">
          <a:extLst>
            <a:ext uri="{FF2B5EF4-FFF2-40B4-BE49-F238E27FC236}">
              <a16:creationId xmlns:a16="http://schemas.microsoft.com/office/drawing/2014/main" id="{D17FC827-F760-4B1D-9E90-CE0D312E0772}"/>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47" name="AutoShape 2871" descr="feature_arrow">
          <a:extLst>
            <a:ext uri="{FF2B5EF4-FFF2-40B4-BE49-F238E27FC236}">
              <a16:creationId xmlns:a16="http://schemas.microsoft.com/office/drawing/2014/main" id="{BB94FB02-E8DC-457C-9442-BE94A35CA262}"/>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48" name="AutoShape 2872" descr="feature_arrow">
          <a:extLst>
            <a:ext uri="{FF2B5EF4-FFF2-40B4-BE49-F238E27FC236}">
              <a16:creationId xmlns:a16="http://schemas.microsoft.com/office/drawing/2014/main" id="{AC835E34-A5F6-459B-B194-2873B4C44D8F}"/>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49" name="AutoShape 2873" descr="feature_arrow">
          <a:extLst>
            <a:ext uri="{FF2B5EF4-FFF2-40B4-BE49-F238E27FC236}">
              <a16:creationId xmlns:a16="http://schemas.microsoft.com/office/drawing/2014/main" id="{E8DC0A83-C7E0-4B15-A337-0481E8DAD6A5}"/>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50" name="AutoShape 2874" descr="feature_arrow">
          <a:extLst>
            <a:ext uri="{FF2B5EF4-FFF2-40B4-BE49-F238E27FC236}">
              <a16:creationId xmlns:a16="http://schemas.microsoft.com/office/drawing/2014/main" id="{BA78DFFB-F44F-4907-8767-545B82255317}"/>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51" name="AutoShape 2875" descr="feature_arrow">
          <a:extLst>
            <a:ext uri="{FF2B5EF4-FFF2-40B4-BE49-F238E27FC236}">
              <a16:creationId xmlns:a16="http://schemas.microsoft.com/office/drawing/2014/main" id="{6E7278A2-59FC-4316-88D0-9D7FF26704A6}"/>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52" name="AutoShape 2876" descr="feature_arrow">
          <a:extLst>
            <a:ext uri="{FF2B5EF4-FFF2-40B4-BE49-F238E27FC236}">
              <a16:creationId xmlns:a16="http://schemas.microsoft.com/office/drawing/2014/main" id="{07573A76-1318-45A8-82DD-0A192EED31B8}"/>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53" name="AutoShape 2877" descr="feature_arrow">
          <a:extLst>
            <a:ext uri="{FF2B5EF4-FFF2-40B4-BE49-F238E27FC236}">
              <a16:creationId xmlns:a16="http://schemas.microsoft.com/office/drawing/2014/main" id="{A7D94FCF-3EC1-4803-AB26-4AA64BE10D41}"/>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54" name="AutoShape 2878" descr="feature_arrow">
          <a:extLst>
            <a:ext uri="{FF2B5EF4-FFF2-40B4-BE49-F238E27FC236}">
              <a16:creationId xmlns:a16="http://schemas.microsoft.com/office/drawing/2014/main" id="{F1BB4F9B-CA19-4E82-BA9D-EBB69CE4B6E8}"/>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55" name="AutoShape 2879" descr="feature_arrow">
          <a:extLst>
            <a:ext uri="{FF2B5EF4-FFF2-40B4-BE49-F238E27FC236}">
              <a16:creationId xmlns:a16="http://schemas.microsoft.com/office/drawing/2014/main" id="{AFA69A97-90A1-4CB4-8749-041B7052D857}"/>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56" name="AutoShape 2880" descr="feature_arrow">
          <a:extLst>
            <a:ext uri="{FF2B5EF4-FFF2-40B4-BE49-F238E27FC236}">
              <a16:creationId xmlns:a16="http://schemas.microsoft.com/office/drawing/2014/main" id="{9F2B82B5-BD8A-4000-BB14-357886D1D769}"/>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57" name="AutoShape 2881" descr="feature_arrow">
          <a:extLst>
            <a:ext uri="{FF2B5EF4-FFF2-40B4-BE49-F238E27FC236}">
              <a16:creationId xmlns:a16="http://schemas.microsoft.com/office/drawing/2014/main" id="{959204B1-CA7D-4338-8225-14EAE5D5AA44}"/>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58" name="AutoShape 2882" descr="feature_arrow">
          <a:extLst>
            <a:ext uri="{FF2B5EF4-FFF2-40B4-BE49-F238E27FC236}">
              <a16:creationId xmlns:a16="http://schemas.microsoft.com/office/drawing/2014/main" id="{50C91291-B91F-472F-A1E3-C509B588BCE5}"/>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59" name="AutoShape 2883" descr="feature_arrow">
          <a:extLst>
            <a:ext uri="{FF2B5EF4-FFF2-40B4-BE49-F238E27FC236}">
              <a16:creationId xmlns:a16="http://schemas.microsoft.com/office/drawing/2014/main" id="{F2DE495E-D213-4795-B0A1-5D35137147ED}"/>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60" name="AutoShape 2884" descr="feature_arrow">
          <a:extLst>
            <a:ext uri="{FF2B5EF4-FFF2-40B4-BE49-F238E27FC236}">
              <a16:creationId xmlns:a16="http://schemas.microsoft.com/office/drawing/2014/main" id="{6675E807-ABA8-4986-B072-0E515FC72C90}"/>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61" name="AutoShape 2885" descr="feature_arrow">
          <a:extLst>
            <a:ext uri="{FF2B5EF4-FFF2-40B4-BE49-F238E27FC236}">
              <a16:creationId xmlns:a16="http://schemas.microsoft.com/office/drawing/2014/main" id="{C3EFD36A-7549-473E-932C-18642E340289}"/>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62" name="AutoShape 2886" descr="feature_arrow">
          <a:extLst>
            <a:ext uri="{FF2B5EF4-FFF2-40B4-BE49-F238E27FC236}">
              <a16:creationId xmlns:a16="http://schemas.microsoft.com/office/drawing/2014/main" id="{1E1BFE63-B74D-4E4A-88B5-1CE9464DCCFC}"/>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63" name="AutoShape 2887" descr="feature_arrow">
          <a:extLst>
            <a:ext uri="{FF2B5EF4-FFF2-40B4-BE49-F238E27FC236}">
              <a16:creationId xmlns:a16="http://schemas.microsoft.com/office/drawing/2014/main" id="{B738D457-9842-43BD-93DF-12B3D0B33F41}"/>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64" name="AutoShape 2888" descr="feature_arrow">
          <a:extLst>
            <a:ext uri="{FF2B5EF4-FFF2-40B4-BE49-F238E27FC236}">
              <a16:creationId xmlns:a16="http://schemas.microsoft.com/office/drawing/2014/main" id="{D043EC74-5235-4E80-83F0-61F38E0F8AA8}"/>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65" name="AutoShape 2889" descr="feature_arrow">
          <a:extLst>
            <a:ext uri="{FF2B5EF4-FFF2-40B4-BE49-F238E27FC236}">
              <a16:creationId xmlns:a16="http://schemas.microsoft.com/office/drawing/2014/main" id="{3F73C50D-9805-4985-91C5-BFB9B746A70B}"/>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66" name="AutoShape 2890" descr="feature_arrow">
          <a:extLst>
            <a:ext uri="{FF2B5EF4-FFF2-40B4-BE49-F238E27FC236}">
              <a16:creationId xmlns:a16="http://schemas.microsoft.com/office/drawing/2014/main" id="{80B6E4EF-83EF-4339-A03C-60A118F4D876}"/>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67" name="AutoShape 2891" descr="feature_arrow">
          <a:extLst>
            <a:ext uri="{FF2B5EF4-FFF2-40B4-BE49-F238E27FC236}">
              <a16:creationId xmlns:a16="http://schemas.microsoft.com/office/drawing/2014/main" id="{C190B812-76B8-4DE4-B625-0077586D0AC3}"/>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68" name="AutoShape 2892" descr="feature_arrow">
          <a:extLst>
            <a:ext uri="{FF2B5EF4-FFF2-40B4-BE49-F238E27FC236}">
              <a16:creationId xmlns:a16="http://schemas.microsoft.com/office/drawing/2014/main" id="{4B1A2043-17DB-4B46-8078-A70F7881DE82}"/>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69</xdr:row>
      <xdr:rowOff>0</xdr:rowOff>
    </xdr:from>
    <xdr:ext cx="76200" cy="76200"/>
    <xdr:sp macro="" textlink="">
      <xdr:nvSpPr>
        <xdr:cNvPr id="2569" name="AutoShape 2893" descr="feature_arrow">
          <a:extLst>
            <a:ext uri="{FF2B5EF4-FFF2-40B4-BE49-F238E27FC236}">
              <a16:creationId xmlns:a16="http://schemas.microsoft.com/office/drawing/2014/main" id="{B3F41EC5-484A-4BB0-911F-2E9ED822CAAC}"/>
            </a:ext>
          </a:extLst>
        </xdr:cNvPr>
        <xdr:cNvSpPr>
          <a:spLocks noChangeAspect="1" noChangeArrowheads="1"/>
        </xdr:cNvSpPr>
      </xdr:nvSpPr>
      <xdr:spPr bwMode="auto">
        <a:xfrm>
          <a:off x="9281160" y="1769364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70" name="AutoShape 2866" descr="feature_arrow">
          <a:extLst>
            <a:ext uri="{FF2B5EF4-FFF2-40B4-BE49-F238E27FC236}">
              <a16:creationId xmlns:a16="http://schemas.microsoft.com/office/drawing/2014/main" id="{AE416A14-C977-46EA-8F0E-1C9334BCD6E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71" name="AutoShape 2867" descr="feature_arrow">
          <a:extLst>
            <a:ext uri="{FF2B5EF4-FFF2-40B4-BE49-F238E27FC236}">
              <a16:creationId xmlns:a16="http://schemas.microsoft.com/office/drawing/2014/main" id="{DD9E9CCD-B5FF-49F8-9C52-6581E02A958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72" name="AutoShape 2868" descr="feature_arrow">
          <a:extLst>
            <a:ext uri="{FF2B5EF4-FFF2-40B4-BE49-F238E27FC236}">
              <a16:creationId xmlns:a16="http://schemas.microsoft.com/office/drawing/2014/main" id="{809ED76E-B1FA-4BD9-AFBA-60AA7AC9C41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73" name="AutoShape 2869" descr="feature_arrow">
          <a:extLst>
            <a:ext uri="{FF2B5EF4-FFF2-40B4-BE49-F238E27FC236}">
              <a16:creationId xmlns:a16="http://schemas.microsoft.com/office/drawing/2014/main" id="{B6E64F1C-8CF9-4B66-85F2-127FD378EC0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74" name="AutoShape 2870" descr="feature_arrow">
          <a:extLst>
            <a:ext uri="{FF2B5EF4-FFF2-40B4-BE49-F238E27FC236}">
              <a16:creationId xmlns:a16="http://schemas.microsoft.com/office/drawing/2014/main" id="{C336D5DE-464A-4BA6-A4FB-36B77EE988D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75" name="AutoShape 2871" descr="feature_arrow">
          <a:extLst>
            <a:ext uri="{FF2B5EF4-FFF2-40B4-BE49-F238E27FC236}">
              <a16:creationId xmlns:a16="http://schemas.microsoft.com/office/drawing/2014/main" id="{2812809C-1F1F-4A26-9B71-6D457DD9E72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76" name="AutoShape 2872" descr="feature_arrow">
          <a:extLst>
            <a:ext uri="{FF2B5EF4-FFF2-40B4-BE49-F238E27FC236}">
              <a16:creationId xmlns:a16="http://schemas.microsoft.com/office/drawing/2014/main" id="{BDEA4DDA-3A15-4A84-82C2-29683902AEF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77" name="AutoShape 2873" descr="feature_arrow">
          <a:extLst>
            <a:ext uri="{FF2B5EF4-FFF2-40B4-BE49-F238E27FC236}">
              <a16:creationId xmlns:a16="http://schemas.microsoft.com/office/drawing/2014/main" id="{393AE3C9-607B-4266-A7E4-08F629C4F5C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78" name="AutoShape 2874" descr="feature_arrow">
          <a:extLst>
            <a:ext uri="{FF2B5EF4-FFF2-40B4-BE49-F238E27FC236}">
              <a16:creationId xmlns:a16="http://schemas.microsoft.com/office/drawing/2014/main" id="{AB1742E0-4983-4FFE-ADCC-E605596A1EE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79" name="AutoShape 2875" descr="feature_arrow">
          <a:extLst>
            <a:ext uri="{FF2B5EF4-FFF2-40B4-BE49-F238E27FC236}">
              <a16:creationId xmlns:a16="http://schemas.microsoft.com/office/drawing/2014/main" id="{152BE67C-9938-4DCB-A669-A72C7162591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80" name="AutoShape 2876" descr="feature_arrow">
          <a:extLst>
            <a:ext uri="{FF2B5EF4-FFF2-40B4-BE49-F238E27FC236}">
              <a16:creationId xmlns:a16="http://schemas.microsoft.com/office/drawing/2014/main" id="{2E62E530-2FE6-4A4A-869C-F9F35FF9319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81" name="AutoShape 2877" descr="feature_arrow">
          <a:extLst>
            <a:ext uri="{FF2B5EF4-FFF2-40B4-BE49-F238E27FC236}">
              <a16:creationId xmlns:a16="http://schemas.microsoft.com/office/drawing/2014/main" id="{5862CB20-A78D-497D-9DBE-1836E3A6050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82" name="AutoShape 2878" descr="feature_arrow">
          <a:extLst>
            <a:ext uri="{FF2B5EF4-FFF2-40B4-BE49-F238E27FC236}">
              <a16:creationId xmlns:a16="http://schemas.microsoft.com/office/drawing/2014/main" id="{3A7FA752-E8D7-4842-81E6-D79F15AADB3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83" name="AutoShape 2879" descr="feature_arrow">
          <a:extLst>
            <a:ext uri="{FF2B5EF4-FFF2-40B4-BE49-F238E27FC236}">
              <a16:creationId xmlns:a16="http://schemas.microsoft.com/office/drawing/2014/main" id="{AA50C734-8674-40C3-8354-B85E8F79913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84" name="AutoShape 2880" descr="feature_arrow">
          <a:extLst>
            <a:ext uri="{FF2B5EF4-FFF2-40B4-BE49-F238E27FC236}">
              <a16:creationId xmlns:a16="http://schemas.microsoft.com/office/drawing/2014/main" id="{9023B104-252D-422C-A0D8-E4B475F0F16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85" name="AutoShape 2881" descr="feature_arrow">
          <a:extLst>
            <a:ext uri="{FF2B5EF4-FFF2-40B4-BE49-F238E27FC236}">
              <a16:creationId xmlns:a16="http://schemas.microsoft.com/office/drawing/2014/main" id="{C81C8522-9DBB-4BA8-A813-64A9914CB03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86" name="AutoShape 2882" descr="feature_arrow">
          <a:extLst>
            <a:ext uri="{FF2B5EF4-FFF2-40B4-BE49-F238E27FC236}">
              <a16:creationId xmlns:a16="http://schemas.microsoft.com/office/drawing/2014/main" id="{EEA44B38-87F4-4DD6-B31F-B1EF9E4709D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87" name="AutoShape 2883" descr="feature_arrow">
          <a:extLst>
            <a:ext uri="{FF2B5EF4-FFF2-40B4-BE49-F238E27FC236}">
              <a16:creationId xmlns:a16="http://schemas.microsoft.com/office/drawing/2014/main" id="{312E7FCB-1D33-49CC-B308-1A588002C61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88" name="AutoShape 2884" descr="feature_arrow">
          <a:extLst>
            <a:ext uri="{FF2B5EF4-FFF2-40B4-BE49-F238E27FC236}">
              <a16:creationId xmlns:a16="http://schemas.microsoft.com/office/drawing/2014/main" id="{CC6E3E3E-857B-4FE8-B402-64C678A3A73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89" name="AutoShape 2885" descr="feature_arrow">
          <a:extLst>
            <a:ext uri="{FF2B5EF4-FFF2-40B4-BE49-F238E27FC236}">
              <a16:creationId xmlns:a16="http://schemas.microsoft.com/office/drawing/2014/main" id="{0ECC304E-115A-4562-A420-423CA272ABA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90" name="AutoShape 2886" descr="feature_arrow">
          <a:extLst>
            <a:ext uri="{FF2B5EF4-FFF2-40B4-BE49-F238E27FC236}">
              <a16:creationId xmlns:a16="http://schemas.microsoft.com/office/drawing/2014/main" id="{1254DB36-D1D9-434D-9B7E-F29934C37DE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91" name="AutoShape 2887" descr="feature_arrow">
          <a:extLst>
            <a:ext uri="{FF2B5EF4-FFF2-40B4-BE49-F238E27FC236}">
              <a16:creationId xmlns:a16="http://schemas.microsoft.com/office/drawing/2014/main" id="{C70BEC88-CF07-46B3-A7B3-AF9A2336103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92" name="AutoShape 2888" descr="feature_arrow">
          <a:extLst>
            <a:ext uri="{FF2B5EF4-FFF2-40B4-BE49-F238E27FC236}">
              <a16:creationId xmlns:a16="http://schemas.microsoft.com/office/drawing/2014/main" id="{C6D9495B-C82A-4286-ABAF-D7E843E417F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93" name="AutoShape 2889" descr="feature_arrow">
          <a:extLst>
            <a:ext uri="{FF2B5EF4-FFF2-40B4-BE49-F238E27FC236}">
              <a16:creationId xmlns:a16="http://schemas.microsoft.com/office/drawing/2014/main" id="{D0760487-418D-4C48-9CA7-7703AFB182A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94" name="AutoShape 2890" descr="feature_arrow">
          <a:extLst>
            <a:ext uri="{FF2B5EF4-FFF2-40B4-BE49-F238E27FC236}">
              <a16:creationId xmlns:a16="http://schemas.microsoft.com/office/drawing/2014/main" id="{1BECC7DA-F61C-430A-A645-615AECA61F0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95" name="AutoShape 2891" descr="feature_arrow">
          <a:extLst>
            <a:ext uri="{FF2B5EF4-FFF2-40B4-BE49-F238E27FC236}">
              <a16:creationId xmlns:a16="http://schemas.microsoft.com/office/drawing/2014/main" id="{112B30FA-BEFB-4F93-859C-36966436087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96" name="AutoShape 2892" descr="feature_arrow">
          <a:extLst>
            <a:ext uri="{FF2B5EF4-FFF2-40B4-BE49-F238E27FC236}">
              <a16:creationId xmlns:a16="http://schemas.microsoft.com/office/drawing/2014/main" id="{877B1CF8-9E16-4CA3-995D-9C003A1CDAA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97" name="AutoShape 2893" descr="feature_arrow">
          <a:extLst>
            <a:ext uri="{FF2B5EF4-FFF2-40B4-BE49-F238E27FC236}">
              <a16:creationId xmlns:a16="http://schemas.microsoft.com/office/drawing/2014/main" id="{A406639B-7C7B-4F37-BE58-79C47BA8950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98" name="AutoShape 2866" descr="feature_arrow">
          <a:extLst>
            <a:ext uri="{FF2B5EF4-FFF2-40B4-BE49-F238E27FC236}">
              <a16:creationId xmlns:a16="http://schemas.microsoft.com/office/drawing/2014/main" id="{F30D2320-4D95-4323-8F35-DF3A0370F43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599" name="AutoShape 2867" descr="feature_arrow">
          <a:extLst>
            <a:ext uri="{FF2B5EF4-FFF2-40B4-BE49-F238E27FC236}">
              <a16:creationId xmlns:a16="http://schemas.microsoft.com/office/drawing/2014/main" id="{9F396299-A7A1-4EDD-8E22-A082DB438DF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00" name="AutoShape 2868" descr="feature_arrow">
          <a:extLst>
            <a:ext uri="{FF2B5EF4-FFF2-40B4-BE49-F238E27FC236}">
              <a16:creationId xmlns:a16="http://schemas.microsoft.com/office/drawing/2014/main" id="{4EDAFF26-CF87-4991-A1A0-50CD797999E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01" name="AutoShape 2869" descr="feature_arrow">
          <a:extLst>
            <a:ext uri="{FF2B5EF4-FFF2-40B4-BE49-F238E27FC236}">
              <a16:creationId xmlns:a16="http://schemas.microsoft.com/office/drawing/2014/main" id="{E596E4B2-6553-431A-B176-192616CDD40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02" name="AutoShape 2870" descr="feature_arrow">
          <a:extLst>
            <a:ext uri="{FF2B5EF4-FFF2-40B4-BE49-F238E27FC236}">
              <a16:creationId xmlns:a16="http://schemas.microsoft.com/office/drawing/2014/main" id="{84B01F27-D900-441F-92B7-1193222B84E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03" name="AutoShape 2871" descr="feature_arrow">
          <a:extLst>
            <a:ext uri="{FF2B5EF4-FFF2-40B4-BE49-F238E27FC236}">
              <a16:creationId xmlns:a16="http://schemas.microsoft.com/office/drawing/2014/main" id="{1BD87B43-BA11-4CA0-8043-57F1EFA4653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04" name="AutoShape 2872" descr="feature_arrow">
          <a:extLst>
            <a:ext uri="{FF2B5EF4-FFF2-40B4-BE49-F238E27FC236}">
              <a16:creationId xmlns:a16="http://schemas.microsoft.com/office/drawing/2014/main" id="{6CE6F35B-A4CD-4160-9F73-A9C8D76F97B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05" name="AutoShape 2873" descr="feature_arrow">
          <a:extLst>
            <a:ext uri="{FF2B5EF4-FFF2-40B4-BE49-F238E27FC236}">
              <a16:creationId xmlns:a16="http://schemas.microsoft.com/office/drawing/2014/main" id="{6FFFB766-F076-4992-9699-36700223A9A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06" name="AutoShape 2874" descr="feature_arrow">
          <a:extLst>
            <a:ext uri="{FF2B5EF4-FFF2-40B4-BE49-F238E27FC236}">
              <a16:creationId xmlns:a16="http://schemas.microsoft.com/office/drawing/2014/main" id="{524FE803-13EB-477B-8A1F-9BB0F9C7B04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07" name="AutoShape 2875" descr="feature_arrow">
          <a:extLst>
            <a:ext uri="{FF2B5EF4-FFF2-40B4-BE49-F238E27FC236}">
              <a16:creationId xmlns:a16="http://schemas.microsoft.com/office/drawing/2014/main" id="{3ABEEF84-9C91-40FF-B1CC-E4138BFB61B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08" name="AutoShape 2876" descr="feature_arrow">
          <a:extLst>
            <a:ext uri="{FF2B5EF4-FFF2-40B4-BE49-F238E27FC236}">
              <a16:creationId xmlns:a16="http://schemas.microsoft.com/office/drawing/2014/main" id="{A2EF203E-2472-404E-854B-02225360619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09" name="AutoShape 2877" descr="feature_arrow">
          <a:extLst>
            <a:ext uri="{FF2B5EF4-FFF2-40B4-BE49-F238E27FC236}">
              <a16:creationId xmlns:a16="http://schemas.microsoft.com/office/drawing/2014/main" id="{4422F5B1-6AA5-466A-A1D2-6C1291B44D6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10" name="AutoShape 2878" descr="feature_arrow">
          <a:extLst>
            <a:ext uri="{FF2B5EF4-FFF2-40B4-BE49-F238E27FC236}">
              <a16:creationId xmlns:a16="http://schemas.microsoft.com/office/drawing/2014/main" id="{22FFB724-CB15-4BAC-93DB-710F62B8645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11" name="AutoShape 2879" descr="feature_arrow">
          <a:extLst>
            <a:ext uri="{FF2B5EF4-FFF2-40B4-BE49-F238E27FC236}">
              <a16:creationId xmlns:a16="http://schemas.microsoft.com/office/drawing/2014/main" id="{E6D680EF-6937-4E2E-99CA-F10058BFC11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12" name="AutoShape 2880" descr="feature_arrow">
          <a:extLst>
            <a:ext uri="{FF2B5EF4-FFF2-40B4-BE49-F238E27FC236}">
              <a16:creationId xmlns:a16="http://schemas.microsoft.com/office/drawing/2014/main" id="{E87077D3-5844-4CAB-BDAB-331CEFAC8B5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13" name="AutoShape 2881" descr="feature_arrow">
          <a:extLst>
            <a:ext uri="{FF2B5EF4-FFF2-40B4-BE49-F238E27FC236}">
              <a16:creationId xmlns:a16="http://schemas.microsoft.com/office/drawing/2014/main" id="{5F7CB7E7-B567-4C1C-BB49-95444B2F3D3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14" name="AutoShape 2882" descr="feature_arrow">
          <a:extLst>
            <a:ext uri="{FF2B5EF4-FFF2-40B4-BE49-F238E27FC236}">
              <a16:creationId xmlns:a16="http://schemas.microsoft.com/office/drawing/2014/main" id="{01177285-C8BF-4B84-87A4-D1057611F59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15" name="AutoShape 2883" descr="feature_arrow">
          <a:extLst>
            <a:ext uri="{FF2B5EF4-FFF2-40B4-BE49-F238E27FC236}">
              <a16:creationId xmlns:a16="http://schemas.microsoft.com/office/drawing/2014/main" id="{E1CC2B9C-596E-4D6E-A63E-6EC676DEFCA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16" name="AutoShape 2884" descr="feature_arrow">
          <a:extLst>
            <a:ext uri="{FF2B5EF4-FFF2-40B4-BE49-F238E27FC236}">
              <a16:creationId xmlns:a16="http://schemas.microsoft.com/office/drawing/2014/main" id="{756CE891-1381-4746-9008-D6ECFD3A30A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17" name="AutoShape 2885" descr="feature_arrow">
          <a:extLst>
            <a:ext uri="{FF2B5EF4-FFF2-40B4-BE49-F238E27FC236}">
              <a16:creationId xmlns:a16="http://schemas.microsoft.com/office/drawing/2014/main" id="{889A7AE9-B8B9-484B-B3F4-0770F3CC36B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18" name="AutoShape 2886" descr="feature_arrow">
          <a:extLst>
            <a:ext uri="{FF2B5EF4-FFF2-40B4-BE49-F238E27FC236}">
              <a16:creationId xmlns:a16="http://schemas.microsoft.com/office/drawing/2014/main" id="{D3253E48-180B-4985-BA14-81A51E5F552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19" name="AutoShape 2887" descr="feature_arrow">
          <a:extLst>
            <a:ext uri="{FF2B5EF4-FFF2-40B4-BE49-F238E27FC236}">
              <a16:creationId xmlns:a16="http://schemas.microsoft.com/office/drawing/2014/main" id="{48C8DCF3-9E22-4483-A734-9B2FA5F4F37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20" name="AutoShape 2888" descr="feature_arrow">
          <a:extLst>
            <a:ext uri="{FF2B5EF4-FFF2-40B4-BE49-F238E27FC236}">
              <a16:creationId xmlns:a16="http://schemas.microsoft.com/office/drawing/2014/main" id="{7398ED14-72E0-472D-8D20-F343681E664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21" name="AutoShape 2889" descr="feature_arrow">
          <a:extLst>
            <a:ext uri="{FF2B5EF4-FFF2-40B4-BE49-F238E27FC236}">
              <a16:creationId xmlns:a16="http://schemas.microsoft.com/office/drawing/2014/main" id="{3D253A0A-381C-45A1-9D72-BF0F3003FDE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22" name="AutoShape 2890" descr="feature_arrow">
          <a:extLst>
            <a:ext uri="{FF2B5EF4-FFF2-40B4-BE49-F238E27FC236}">
              <a16:creationId xmlns:a16="http://schemas.microsoft.com/office/drawing/2014/main" id="{E34A33D3-3A14-48F6-95EA-8E024C452D8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23" name="AutoShape 2891" descr="feature_arrow">
          <a:extLst>
            <a:ext uri="{FF2B5EF4-FFF2-40B4-BE49-F238E27FC236}">
              <a16:creationId xmlns:a16="http://schemas.microsoft.com/office/drawing/2014/main" id="{18BA07B1-939A-4A24-96A1-51D03746B66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24" name="AutoShape 2892" descr="feature_arrow">
          <a:extLst>
            <a:ext uri="{FF2B5EF4-FFF2-40B4-BE49-F238E27FC236}">
              <a16:creationId xmlns:a16="http://schemas.microsoft.com/office/drawing/2014/main" id="{EC8A219E-31B5-493A-9DA5-C5666FAF66A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25" name="AutoShape 2893" descr="feature_arrow">
          <a:extLst>
            <a:ext uri="{FF2B5EF4-FFF2-40B4-BE49-F238E27FC236}">
              <a16:creationId xmlns:a16="http://schemas.microsoft.com/office/drawing/2014/main" id="{2DDFB6D9-95C2-45D0-A745-17BE97E7A02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26" name="AutoShape 2866" descr="feature_arrow">
          <a:extLst>
            <a:ext uri="{FF2B5EF4-FFF2-40B4-BE49-F238E27FC236}">
              <a16:creationId xmlns:a16="http://schemas.microsoft.com/office/drawing/2014/main" id="{746953D9-91FE-4CF9-A54E-507A746A1EE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27" name="AutoShape 2867" descr="feature_arrow">
          <a:extLst>
            <a:ext uri="{FF2B5EF4-FFF2-40B4-BE49-F238E27FC236}">
              <a16:creationId xmlns:a16="http://schemas.microsoft.com/office/drawing/2014/main" id="{2A743A8D-65AC-4C5E-BFA9-CE1191E5746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28" name="AutoShape 2868" descr="feature_arrow">
          <a:extLst>
            <a:ext uri="{FF2B5EF4-FFF2-40B4-BE49-F238E27FC236}">
              <a16:creationId xmlns:a16="http://schemas.microsoft.com/office/drawing/2014/main" id="{5E6DEB60-1E47-4FBF-9407-D28E4462A7C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29" name="AutoShape 2869" descr="feature_arrow">
          <a:extLst>
            <a:ext uri="{FF2B5EF4-FFF2-40B4-BE49-F238E27FC236}">
              <a16:creationId xmlns:a16="http://schemas.microsoft.com/office/drawing/2014/main" id="{B7633626-9EA9-41AE-9271-5BD4C6C459A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30" name="AutoShape 2870" descr="feature_arrow">
          <a:extLst>
            <a:ext uri="{FF2B5EF4-FFF2-40B4-BE49-F238E27FC236}">
              <a16:creationId xmlns:a16="http://schemas.microsoft.com/office/drawing/2014/main" id="{37F9E3CC-B272-4EC0-93D3-108F5B75FA3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31" name="AutoShape 2871" descr="feature_arrow">
          <a:extLst>
            <a:ext uri="{FF2B5EF4-FFF2-40B4-BE49-F238E27FC236}">
              <a16:creationId xmlns:a16="http://schemas.microsoft.com/office/drawing/2014/main" id="{3CBF65C9-D537-445D-B6F0-6416A22D4CD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32" name="AutoShape 2872" descr="feature_arrow">
          <a:extLst>
            <a:ext uri="{FF2B5EF4-FFF2-40B4-BE49-F238E27FC236}">
              <a16:creationId xmlns:a16="http://schemas.microsoft.com/office/drawing/2014/main" id="{DC8E15B2-8BA4-4473-B71B-B204C034114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33" name="AutoShape 2873" descr="feature_arrow">
          <a:extLst>
            <a:ext uri="{FF2B5EF4-FFF2-40B4-BE49-F238E27FC236}">
              <a16:creationId xmlns:a16="http://schemas.microsoft.com/office/drawing/2014/main" id="{3EBB7B5E-8525-4002-BD83-549BCA58DBE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34" name="AutoShape 2874" descr="feature_arrow">
          <a:extLst>
            <a:ext uri="{FF2B5EF4-FFF2-40B4-BE49-F238E27FC236}">
              <a16:creationId xmlns:a16="http://schemas.microsoft.com/office/drawing/2014/main" id="{40DFB1E1-2295-4AAE-B8C6-078BE678B80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35" name="AutoShape 2875" descr="feature_arrow">
          <a:extLst>
            <a:ext uri="{FF2B5EF4-FFF2-40B4-BE49-F238E27FC236}">
              <a16:creationId xmlns:a16="http://schemas.microsoft.com/office/drawing/2014/main" id="{7D24FC53-3452-4EAD-8D68-6C04E3EDEF1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36" name="AutoShape 2876" descr="feature_arrow">
          <a:extLst>
            <a:ext uri="{FF2B5EF4-FFF2-40B4-BE49-F238E27FC236}">
              <a16:creationId xmlns:a16="http://schemas.microsoft.com/office/drawing/2014/main" id="{E46454C1-78DC-44D7-AB33-B0E6BD43112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37" name="AutoShape 2877" descr="feature_arrow">
          <a:extLst>
            <a:ext uri="{FF2B5EF4-FFF2-40B4-BE49-F238E27FC236}">
              <a16:creationId xmlns:a16="http://schemas.microsoft.com/office/drawing/2014/main" id="{0CCCCF08-F7C7-4F36-A086-DBCBE59CD0D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38" name="AutoShape 2878" descr="feature_arrow">
          <a:extLst>
            <a:ext uri="{FF2B5EF4-FFF2-40B4-BE49-F238E27FC236}">
              <a16:creationId xmlns:a16="http://schemas.microsoft.com/office/drawing/2014/main" id="{73C6B9D9-2AB5-4007-A4C0-F69A5CA6C21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39" name="AutoShape 2879" descr="feature_arrow">
          <a:extLst>
            <a:ext uri="{FF2B5EF4-FFF2-40B4-BE49-F238E27FC236}">
              <a16:creationId xmlns:a16="http://schemas.microsoft.com/office/drawing/2014/main" id="{A0AE1310-7B57-402C-9146-E8E8938C80D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40" name="AutoShape 2880" descr="feature_arrow">
          <a:extLst>
            <a:ext uri="{FF2B5EF4-FFF2-40B4-BE49-F238E27FC236}">
              <a16:creationId xmlns:a16="http://schemas.microsoft.com/office/drawing/2014/main" id="{1F7D0E65-8AB6-4D8A-8935-DCAF992EF9D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41" name="AutoShape 2881" descr="feature_arrow">
          <a:extLst>
            <a:ext uri="{FF2B5EF4-FFF2-40B4-BE49-F238E27FC236}">
              <a16:creationId xmlns:a16="http://schemas.microsoft.com/office/drawing/2014/main" id="{006ADD9E-DB53-4D62-A655-F7B18BCF0CC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42" name="AutoShape 2882" descr="feature_arrow">
          <a:extLst>
            <a:ext uri="{FF2B5EF4-FFF2-40B4-BE49-F238E27FC236}">
              <a16:creationId xmlns:a16="http://schemas.microsoft.com/office/drawing/2014/main" id="{26CA0AA7-5EC9-4113-BAF6-57C1C1C5D38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43" name="AutoShape 2883" descr="feature_arrow">
          <a:extLst>
            <a:ext uri="{FF2B5EF4-FFF2-40B4-BE49-F238E27FC236}">
              <a16:creationId xmlns:a16="http://schemas.microsoft.com/office/drawing/2014/main" id="{E4B086BF-9D03-47C5-A082-9FF2279A9A6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44" name="AutoShape 2884" descr="feature_arrow">
          <a:extLst>
            <a:ext uri="{FF2B5EF4-FFF2-40B4-BE49-F238E27FC236}">
              <a16:creationId xmlns:a16="http://schemas.microsoft.com/office/drawing/2014/main" id="{9ABF9E9A-B190-40D2-89FB-367F32BB889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45" name="AutoShape 2885" descr="feature_arrow">
          <a:extLst>
            <a:ext uri="{FF2B5EF4-FFF2-40B4-BE49-F238E27FC236}">
              <a16:creationId xmlns:a16="http://schemas.microsoft.com/office/drawing/2014/main" id="{E5F45E2D-00F9-4BFE-A39F-AA0E42E2AFF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46" name="AutoShape 2886" descr="feature_arrow">
          <a:extLst>
            <a:ext uri="{FF2B5EF4-FFF2-40B4-BE49-F238E27FC236}">
              <a16:creationId xmlns:a16="http://schemas.microsoft.com/office/drawing/2014/main" id="{7CDEBCD0-4CC3-44A6-8A9D-53B8239F337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47" name="AutoShape 2887" descr="feature_arrow">
          <a:extLst>
            <a:ext uri="{FF2B5EF4-FFF2-40B4-BE49-F238E27FC236}">
              <a16:creationId xmlns:a16="http://schemas.microsoft.com/office/drawing/2014/main" id="{D054051C-7715-4554-AD91-D911C6A48C5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48" name="AutoShape 2888" descr="feature_arrow">
          <a:extLst>
            <a:ext uri="{FF2B5EF4-FFF2-40B4-BE49-F238E27FC236}">
              <a16:creationId xmlns:a16="http://schemas.microsoft.com/office/drawing/2014/main" id="{B7A2D5DE-F42A-4AFC-ADD8-57ED93FDCDB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49" name="AutoShape 2889" descr="feature_arrow">
          <a:extLst>
            <a:ext uri="{FF2B5EF4-FFF2-40B4-BE49-F238E27FC236}">
              <a16:creationId xmlns:a16="http://schemas.microsoft.com/office/drawing/2014/main" id="{DB25E2FA-4583-4520-B26D-973E5652275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50" name="AutoShape 2890" descr="feature_arrow">
          <a:extLst>
            <a:ext uri="{FF2B5EF4-FFF2-40B4-BE49-F238E27FC236}">
              <a16:creationId xmlns:a16="http://schemas.microsoft.com/office/drawing/2014/main" id="{873D185D-C1F9-4662-A330-2A0B672D9D4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51" name="AutoShape 2891" descr="feature_arrow">
          <a:extLst>
            <a:ext uri="{FF2B5EF4-FFF2-40B4-BE49-F238E27FC236}">
              <a16:creationId xmlns:a16="http://schemas.microsoft.com/office/drawing/2014/main" id="{A81A5FCD-E6B7-42F7-A4F8-DA163144D28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52" name="AutoShape 2892" descr="feature_arrow">
          <a:extLst>
            <a:ext uri="{FF2B5EF4-FFF2-40B4-BE49-F238E27FC236}">
              <a16:creationId xmlns:a16="http://schemas.microsoft.com/office/drawing/2014/main" id="{364217D6-C6CA-445C-87BD-16FF824674C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53" name="AutoShape 2893" descr="feature_arrow">
          <a:extLst>
            <a:ext uri="{FF2B5EF4-FFF2-40B4-BE49-F238E27FC236}">
              <a16:creationId xmlns:a16="http://schemas.microsoft.com/office/drawing/2014/main" id="{8EBA0119-15BB-4F44-B29B-9F9EA4D0203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54" name="AutoShape 2866" descr="feature_arrow">
          <a:extLst>
            <a:ext uri="{FF2B5EF4-FFF2-40B4-BE49-F238E27FC236}">
              <a16:creationId xmlns:a16="http://schemas.microsoft.com/office/drawing/2014/main" id="{1A0E91D7-0385-43F2-BE5A-23999720C04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55" name="AutoShape 2867" descr="feature_arrow">
          <a:extLst>
            <a:ext uri="{FF2B5EF4-FFF2-40B4-BE49-F238E27FC236}">
              <a16:creationId xmlns:a16="http://schemas.microsoft.com/office/drawing/2014/main" id="{C1FF700C-1E5D-4008-875E-43B71BE68A2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56" name="AutoShape 2868" descr="feature_arrow">
          <a:extLst>
            <a:ext uri="{FF2B5EF4-FFF2-40B4-BE49-F238E27FC236}">
              <a16:creationId xmlns:a16="http://schemas.microsoft.com/office/drawing/2014/main" id="{6F94F347-9110-420F-9302-9C8550AFCAC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57" name="AutoShape 2869" descr="feature_arrow">
          <a:extLst>
            <a:ext uri="{FF2B5EF4-FFF2-40B4-BE49-F238E27FC236}">
              <a16:creationId xmlns:a16="http://schemas.microsoft.com/office/drawing/2014/main" id="{624FFA6A-7267-43E4-923C-9EFC47D687D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58" name="AutoShape 2870" descr="feature_arrow">
          <a:extLst>
            <a:ext uri="{FF2B5EF4-FFF2-40B4-BE49-F238E27FC236}">
              <a16:creationId xmlns:a16="http://schemas.microsoft.com/office/drawing/2014/main" id="{4FFE63CA-C542-471A-BDE5-E43AD8ECC3D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59" name="AutoShape 2871" descr="feature_arrow">
          <a:extLst>
            <a:ext uri="{FF2B5EF4-FFF2-40B4-BE49-F238E27FC236}">
              <a16:creationId xmlns:a16="http://schemas.microsoft.com/office/drawing/2014/main" id="{5F25724C-D47B-4FBC-928A-4EB5B404F5D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60" name="AutoShape 2872" descr="feature_arrow">
          <a:extLst>
            <a:ext uri="{FF2B5EF4-FFF2-40B4-BE49-F238E27FC236}">
              <a16:creationId xmlns:a16="http://schemas.microsoft.com/office/drawing/2014/main" id="{5301EDBF-E510-417C-BC4A-C3AD48D6420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61" name="AutoShape 2873" descr="feature_arrow">
          <a:extLst>
            <a:ext uri="{FF2B5EF4-FFF2-40B4-BE49-F238E27FC236}">
              <a16:creationId xmlns:a16="http://schemas.microsoft.com/office/drawing/2014/main" id="{E31DD3C1-C198-4533-960F-BF6CFD318C2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62" name="AutoShape 2874" descr="feature_arrow">
          <a:extLst>
            <a:ext uri="{FF2B5EF4-FFF2-40B4-BE49-F238E27FC236}">
              <a16:creationId xmlns:a16="http://schemas.microsoft.com/office/drawing/2014/main" id="{07FFA98C-4076-45C0-89F3-45C6A9C0AEF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63" name="AutoShape 2875" descr="feature_arrow">
          <a:extLst>
            <a:ext uri="{FF2B5EF4-FFF2-40B4-BE49-F238E27FC236}">
              <a16:creationId xmlns:a16="http://schemas.microsoft.com/office/drawing/2014/main" id="{C38BA266-A8D3-4898-803B-E5B1EF258ED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64" name="AutoShape 2876" descr="feature_arrow">
          <a:extLst>
            <a:ext uri="{FF2B5EF4-FFF2-40B4-BE49-F238E27FC236}">
              <a16:creationId xmlns:a16="http://schemas.microsoft.com/office/drawing/2014/main" id="{7AA97DA8-6FFB-4BBC-BA5B-1CC2CFAA7E5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65" name="AutoShape 2877" descr="feature_arrow">
          <a:extLst>
            <a:ext uri="{FF2B5EF4-FFF2-40B4-BE49-F238E27FC236}">
              <a16:creationId xmlns:a16="http://schemas.microsoft.com/office/drawing/2014/main" id="{5F9C6B06-3FAF-487C-A810-AEA8EC5E869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66" name="AutoShape 2878" descr="feature_arrow">
          <a:extLst>
            <a:ext uri="{FF2B5EF4-FFF2-40B4-BE49-F238E27FC236}">
              <a16:creationId xmlns:a16="http://schemas.microsoft.com/office/drawing/2014/main" id="{278C7328-DCD0-44F6-A205-127E8835660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67" name="AutoShape 2879" descr="feature_arrow">
          <a:extLst>
            <a:ext uri="{FF2B5EF4-FFF2-40B4-BE49-F238E27FC236}">
              <a16:creationId xmlns:a16="http://schemas.microsoft.com/office/drawing/2014/main" id="{E2A39243-B5CA-40B0-BFB0-D49288A3EB7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68" name="AutoShape 2880" descr="feature_arrow">
          <a:extLst>
            <a:ext uri="{FF2B5EF4-FFF2-40B4-BE49-F238E27FC236}">
              <a16:creationId xmlns:a16="http://schemas.microsoft.com/office/drawing/2014/main" id="{C971C97A-F908-4798-93D4-6EB35CB154C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69" name="AutoShape 2881" descr="feature_arrow">
          <a:extLst>
            <a:ext uri="{FF2B5EF4-FFF2-40B4-BE49-F238E27FC236}">
              <a16:creationId xmlns:a16="http://schemas.microsoft.com/office/drawing/2014/main" id="{0072253B-EDFE-463E-917E-325A821DF50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70" name="AutoShape 2882" descr="feature_arrow">
          <a:extLst>
            <a:ext uri="{FF2B5EF4-FFF2-40B4-BE49-F238E27FC236}">
              <a16:creationId xmlns:a16="http://schemas.microsoft.com/office/drawing/2014/main" id="{68A82156-F8E7-41A7-8A64-56418BBF9D2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71" name="AutoShape 2883" descr="feature_arrow">
          <a:extLst>
            <a:ext uri="{FF2B5EF4-FFF2-40B4-BE49-F238E27FC236}">
              <a16:creationId xmlns:a16="http://schemas.microsoft.com/office/drawing/2014/main" id="{0C032533-894F-4EB2-A27C-1A45CC11E9A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72" name="AutoShape 2884" descr="feature_arrow">
          <a:extLst>
            <a:ext uri="{FF2B5EF4-FFF2-40B4-BE49-F238E27FC236}">
              <a16:creationId xmlns:a16="http://schemas.microsoft.com/office/drawing/2014/main" id="{910F8C66-7F5D-4F45-A105-B1A4464C2C1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73" name="AutoShape 2885" descr="feature_arrow">
          <a:extLst>
            <a:ext uri="{FF2B5EF4-FFF2-40B4-BE49-F238E27FC236}">
              <a16:creationId xmlns:a16="http://schemas.microsoft.com/office/drawing/2014/main" id="{91130659-85EA-4B81-A68B-75FD9CF24A3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74" name="AutoShape 2886" descr="feature_arrow">
          <a:extLst>
            <a:ext uri="{FF2B5EF4-FFF2-40B4-BE49-F238E27FC236}">
              <a16:creationId xmlns:a16="http://schemas.microsoft.com/office/drawing/2014/main" id="{DD4B1FC8-16CB-4559-8C77-BE65E1886D9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75" name="AutoShape 2887" descr="feature_arrow">
          <a:extLst>
            <a:ext uri="{FF2B5EF4-FFF2-40B4-BE49-F238E27FC236}">
              <a16:creationId xmlns:a16="http://schemas.microsoft.com/office/drawing/2014/main" id="{12039E1A-D570-44BF-A6E4-3C2E57677ED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76" name="AutoShape 2888" descr="feature_arrow">
          <a:extLst>
            <a:ext uri="{FF2B5EF4-FFF2-40B4-BE49-F238E27FC236}">
              <a16:creationId xmlns:a16="http://schemas.microsoft.com/office/drawing/2014/main" id="{308B2E4C-F8F0-4B32-869E-A29A25E96CF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77" name="AutoShape 2889" descr="feature_arrow">
          <a:extLst>
            <a:ext uri="{FF2B5EF4-FFF2-40B4-BE49-F238E27FC236}">
              <a16:creationId xmlns:a16="http://schemas.microsoft.com/office/drawing/2014/main" id="{153CA275-E985-4959-AACE-63F132C0E44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78" name="AutoShape 2890" descr="feature_arrow">
          <a:extLst>
            <a:ext uri="{FF2B5EF4-FFF2-40B4-BE49-F238E27FC236}">
              <a16:creationId xmlns:a16="http://schemas.microsoft.com/office/drawing/2014/main" id="{695A895C-422F-4AA4-8EA5-432CAD6DEDE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79" name="AutoShape 2891" descr="feature_arrow">
          <a:extLst>
            <a:ext uri="{FF2B5EF4-FFF2-40B4-BE49-F238E27FC236}">
              <a16:creationId xmlns:a16="http://schemas.microsoft.com/office/drawing/2014/main" id="{C65FEB3C-184E-4B5F-B6FA-4DE2F973C68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80" name="AutoShape 2892" descr="feature_arrow">
          <a:extLst>
            <a:ext uri="{FF2B5EF4-FFF2-40B4-BE49-F238E27FC236}">
              <a16:creationId xmlns:a16="http://schemas.microsoft.com/office/drawing/2014/main" id="{270A473C-F497-483F-9341-DE64D232B14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81" name="AutoShape 2893" descr="feature_arrow">
          <a:extLst>
            <a:ext uri="{FF2B5EF4-FFF2-40B4-BE49-F238E27FC236}">
              <a16:creationId xmlns:a16="http://schemas.microsoft.com/office/drawing/2014/main" id="{47C242CE-099E-4BCF-A09B-8FE09782710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82" name="AutoShape 2866" descr="feature_arrow">
          <a:extLst>
            <a:ext uri="{FF2B5EF4-FFF2-40B4-BE49-F238E27FC236}">
              <a16:creationId xmlns:a16="http://schemas.microsoft.com/office/drawing/2014/main" id="{A1EF60CF-7465-4816-8A83-9651FA28252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83" name="AutoShape 2867" descr="feature_arrow">
          <a:extLst>
            <a:ext uri="{FF2B5EF4-FFF2-40B4-BE49-F238E27FC236}">
              <a16:creationId xmlns:a16="http://schemas.microsoft.com/office/drawing/2014/main" id="{58CBCAAD-69EE-4910-97BC-37F8E08100B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84" name="AutoShape 2868" descr="feature_arrow">
          <a:extLst>
            <a:ext uri="{FF2B5EF4-FFF2-40B4-BE49-F238E27FC236}">
              <a16:creationId xmlns:a16="http://schemas.microsoft.com/office/drawing/2014/main" id="{7A6526C9-AC71-4C69-8500-8BDDA3BEF1C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85" name="AutoShape 2869" descr="feature_arrow">
          <a:extLst>
            <a:ext uri="{FF2B5EF4-FFF2-40B4-BE49-F238E27FC236}">
              <a16:creationId xmlns:a16="http://schemas.microsoft.com/office/drawing/2014/main" id="{FAA6BF06-CA1B-49AA-9606-FB90ED3AF50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86" name="AutoShape 2870" descr="feature_arrow">
          <a:extLst>
            <a:ext uri="{FF2B5EF4-FFF2-40B4-BE49-F238E27FC236}">
              <a16:creationId xmlns:a16="http://schemas.microsoft.com/office/drawing/2014/main" id="{C99728BD-F4CD-46F9-8428-F808F8B670E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87" name="AutoShape 2871" descr="feature_arrow">
          <a:extLst>
            <a:ext uri="{FF2B5EF4-FFF2-40B4-BE49-F238E27FC236}">
              <a16:creationId xmlns:a16="http://schemas.microsoft.com/office/drawing/2014/main" id="{310B0C8E-FE79-43DA-B63D-7B40A6C097F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88" name="AutoShape 2872" descr="feature_arrow">
          <a:extLst>
            <a:ext uri="{FF2B5EF4-FFF2-40B4-BE49-F238E27FC236}">
              <a16:creationId xmlns:a16="http://schemas.microsoft.com/office/drawing/2014/main" id="{80176208-FAB0-4EA9-95AA-78BDC0CAEDE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89" name="AutoShape 2873" descr="feature_arrow">
          <a:extLst>
            <a:ext uri="{FF2B5EF4-FFF2-40B4-BE49-F238E27FC236}">
              <a16:creationId xmlns:a16="http://schemas.microsoft.com/office/drawing/2014/main" id="{E4CDF407-0CC2-4C15-BD5D-7883EE0B66D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90" name="AutoShape 2874" descr="feature_arrow">
          <a:extLst>
            <a:ext uri="{FF2B5EF4-FFF2-40B4-BE49-F238E27FC236}">
              <a16:creationId xmlns:a16="http://schemas.microsoft.com/office/drawing/2014/main" id="{E5DFFFEF-0E37-4363-9B41-2B686C14D5E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91" name="AutoShape 2875" descr="feature_arrow">
          <a:extLst>
            <a:ext uri="{FF2B5EF4-FFF2-40B4-BE49-F238E27FC236}">
              <a16:creationId xmlns:a16="http://schemas.microsoft.com/office/drawing/2014/main" id="{CFA0C59F-BC6A-43A9-9F2A-A869367F4CF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92" name="AutoShape 2876" descr="feature_arrow">
          <a:extLst>
            <a:ext uri="{FF2B5EF4-FFF2-40B4-BE49-F238E27FC236}">
              <a16:creationId xmlns:a16="http://schemas.microsoft.com/office/drawing/2014/main" id="{E507B7F8-2D34-4518-B21D-FC5CA0B6ADF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93" name="AutoShape 2877" descr="feature_arrow">
          <a:extLst>
            <a:ext uri="{FF2B5EF4-FFF2-40B4-BE49-F238E27FC236}">
              <a16:creationId xmlns:a16="http://schemas.microsoft.com/office/drawing/2014/main" id="{3C2FDA7E-82F8-4766-9389-671F34EDDCA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94" name="AutoShape 2878" descr="feature_arrow">
          <a:extLst>
            <a:ext uri="{FF2B5EF4-FFF2-40B4-BE49-F238E27FC236}">
              <a16:creationId xmlns:a16="http://schemas.microsoft.com/office/drawing/2014/main" id="{5156200C-6FA2-4343-B366-D80BD55F0FB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95" name="AutoShape 2879" descr="feature_arrow">
          <a:extLst>
            <a:ext uri="{FF2B5EF4-FFF2-40B4-BE49-F238E27FC236}">
              <a16:creationId xmlns:a16="http://schemas.microsoft.com/office/drawing/2014/main" id="{CD7B6738-3E1C-47CC-BA11-729CB910300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96" name="AutoShape 2880" descr="feature_arrow">
          <a:extLst>
            <a:ext uri="{FF2B5EF4-FFF2-40B4-BE49-F238E27FC236}">
              <a16:creationId xmlns:a16="http://schemas.microsoft.com/office/drawing/2014/main" id="{05BDE0B4-D5D0-4882-83CB-24970870168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97" name="AutoShape 2881" descr="feature_arrow">
          <a:extLst>
            <a:ext uri="{FF2B5EF4-FFF2-40B4-BE49-F238E27FC236}">
              <a16:creationId xmlns:a16="http://schemas.microsoft.com/office/drawing/2014/main" id="{34CD1AB5-AEDA-48D8-83B9-0EC732008D1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98" name="AutoShape 2882" descr="feature_arrow">
          <a:extLst>
            <a:ext uri="{FF2B5EF4-FFF2-40B4-BE49-F238E27FC236}">
              <a16:creationId xmlns:a16="http://schemas.microsoft.com/office/drawing/2014/main" id="{5B4D55FE-8A6E-48D7-A13A-5036A05629B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699" name="AutoShape 2883" descr="feature_arrow">
          <a:extLst>
            <a:ext uri="{FF2B5EF4-FFF2-40B4-BE49-F238E27FC236}">
              <a16:creationId xmlns:a16="http://schemas.microsoft.com/office/drawing/2014/main" id="{5FC84525-8DEE-491C-9DD7-7DBEE7B81C9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00" name="AutoShape 2884" descr="feature_arrow">
          <a:extLst>
            <a:ext uri="{FF2B5EF4-FFF2-40B4-BE49-F238E27FC236}">
              <a16:creationId xmlns:a16="http://schemas.microsoft.com/office/drawing/2014/main" id="{BA913EA9-CBD5-4D20-84DE-770C2DF1366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01" name="AutoShape 2885" descr="feature_arrow">
          <a:extLst>
            <a:ext uri="{FF2B5EF4-FFF2-40B4-BE49-F238E27FC236}">
              <a16:creationId xmlns:a16="http://schemas.microsoft.com/office/drawing/2014/main" id="{AE0C299A-0094-4144-A938-A1E9630C8CD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02" name="AutoShape 2886" descr="feature_arrow">
          <a:extLst>
            <a:ext uri="{FF2B5EF4-FFF2-40B4-BE49-F238E27FC236}">
              <a16:creationId xmlns:a16="http://schemas.microsoft.com/office/drawing/2014/main" id="{2EC2AAC1-304F-4B67-8523-794F629DDAA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03" name="AutoShape 2887" descr="feature_arrow">
          <a:extLst>
            <a:ext uri="{FF2B5EF4-FFF2-40B4-BE49-F238E27FC236}">
              <a16:creationId xmlns:a16="http://schemas.microsoft.com/office/drawing/2014/main" id="{63F26FCE-FA13-48F6-95A2-6B9FD8FA45A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04" name="AutoShape 2888" descr="feature_arrow">
          <a:extLst>
            <a:ext uri="{FF2B5EF4-FFF2-40B4-BE49-F238E27FC236}">
              <a16:creationId xmlns:a16="http://schemas.microsoft.com/office/drawing/2014/main" id="{435C191B-2B07-4023-84AF-376051648DB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05" name="AutoShape 2889" descr="feature_arrow">
          <a:extLst>
            <a:ext uri="{FF2B5EF4-FFF2-40B4-BE49-F238E27FC236}">
              <a16:creationId xmlns:a16="http://schemas.microsoft.com/office/drawing/2014/main" id="{0782F7DB-CD58-4447-9A17-ACDB926B80B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06" name="AutoShape 2890" descr="feature_arrow">
          <a:extLst>
            <a:ext uri="{FF2B5EF4-FFF2-40B4-BE49-F238E27FC236}">
              <a16:creationId xmlns:a16="http://schemas.microsoft.com/office/drawing/2014/main" id="{40FD499C-4EF3-497F-B566-7618337615D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07" name="AutoShape 2891" descr="feature_arrow">
          <a:extLst>
            <a:ext uri="{FF2B5EF4-FFF2-40B4-BE49-F238E27FC236}">
              <a16:creationId xmlns:a16="http://schemas.microsoft.com/office/drawing/2014/main" id="{5551E1C0-FA1B-49D7-834B-59B01A362B6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08" name="AutoShape 2892" descr="feature_arrow">
          <a:extLst>
            <a:ext uri="{FF2B5EF4-FFF2-40B4-BE49-F238E27FC236}">
              <a16:creationId xmlns:a16="http://schemas.microsoft.com/office/drawing/2014/main" id="{B0D5C90E-DCDB-42E4-A0B4-E99D2821443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09" name="AutoShape 2893" descr="feature_arrow">
          <a:extLst>
            <a:ext uri="{FF2B5EF4-FFF2-40B4-BE49-F238E27FC236}">
              <a16:creationId xmlns:a16="http://schemas.microsoft.com/office/drawing/2014/main" id="{27FBAC9C-DD7A-4A37-B296-9659AD2D40F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10" name="AutoShape 2866" descr="feature_arrow">
          <a:extLst>
            <a:ext uri="{FF2B5EF4-FFF2-40B4-BE49-F238E27FC236}">
              <a16:creationId xmlns:a16="http://schemas.microsoft.com/office/drawing/2014/main" id="{4E577B72-D00B-4BB6-82F6-12D3767326D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11" name="AutoShape 2867" descr="feature_arrow">
          <a:extLst>
            <a:ext uri="{FF2B5EF4-FFF2-40B4-BE49-F238E27FC236}">
              <a16:creationId xmlns:a16="http://schemas.microsoft.com/office/drawing/2014/main" id="{ED1279E5-591D-404B-80D2-44B724E17F3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12" name="AutoShape 2868" descr="feature_arrow">
          <a:extLst>
            <a:ext uri="{FF2B5EF4-FFF2-40B4-BE49-F238E27FC236}">
              <a16:creationId xmlns:a16="http://schemas.microsoft.com/office/drawing/2014/main" id="{42EBB5FC-46D7-4C1C-9A7E-E31AE5F714D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13" name="AutoShape 2869" descr="feature_arrow">
          <a:extLst>
            <a:ext uri="{FF2B5EF4-FFF2-40B4-BE49-F238E27FC236}">
              <a16:creationId xmlns:a16="http://schemas.microsoft.com/office/drawing/2014/main" id="{8E49F7BB-AAF2-4E5C-A1BE-CDCC6EC3E4C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14" name="AutoShape 2870" descr="feature_arrow">
          <a:extLst>
            <a:ext uri="{FF2B5EF4-FFF2-40B4-BE49-F238E27FC236}">
              <a16:creationId xmlns:a16="http://schemas.microsoft.com/office/drawing/2014/main" id="{DFE0D8F6-0696-42A3-889C-C30476FE614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15" name="AutoShape 2871" descr="feature_arrow">
          <a:extLst>
            <a:ext uri="{FF2B5EF4-FFF2-40B4-BE49-F238E27FC236}">
              <a16:creationId xmlns:a16="http://schemas.microsoft.com/office/drawing/2014/main" id="{2AD70421-784F-4279-942F-20CCF872443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16" name="AutoShape 2872" descr="feature_arrow">
          <a:extLst>
            <a:ext uri="{FF2B5EF4-FFF2-40B4-BE49-F238E27FC236}">
              <a16:creationId xmlns:a16="http://schemas.microsoft.com/office/drawing/2014/main" id="{4B38CC30-476C-42FF-9809-679E05ED04D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17" name="AutoShape 2873" descr="feature_arrow">
          <a:extLst>
            <a:ext uri="{FF2B5EF4-FFF2-40B4-BE49-F238E27FC236}">
              <a16:creationId xmlns:a16="http://schemas.microsoft.com/office/drawing/2014/main" id="{BEBE961F-91D6-4017-B114-0CB59209F30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18" name="AutoShape 2874" descr="feature_arrow">
          <a:extLst>
            <a:ext uri="{FF2B5EF4-FFF2-40B4-BE49-F238E27FC236}">
              <a16:creationId xmlns:a16="http://schemas.microsoft.com/office/drawing/2014/main" id="{4E4E32D6-1CC7-4D35-BC9D-28332714CED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19" name="AutoShape 2875" descr="feature_arrow">
          <a:extLst>
            <a:ext uri="{FF2B5EF4-FFF2-40B4-BE49-F238E27FC236}">
              <a16:creationId xmlns:a16="http://schemas.microsoft.com/office/drawing/2014/main" id="{0EF88676-C9D4-4693-95C6-42F37F6538C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20" name="AutoShape 2876" descr="feature_arrow">
          <a:extLst>
            <a:ext uri="{FF2B5EF4-FFF2-40B4-BE49-F238E27FC236}">
              <a16:creationId xmlns:a16="http://schemas.microsoft.com/office/drawing/2014/main" id="{D7A36543-75D7-47FC-8407-6125DB89733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21" name="AutoShape 2877" descr="feature_arrow">
          <a:extLst>
            <a:ext uri="{FF2B5EF4-FFF2-40B4-BE49-F238E27FC236}">
              <a16:creationId xmlns:a16="http://schemas.microsoft.com/office/drawing/2014/main" id="{BA12919A-90B8-434F-A4FE-FD1A55DD869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22" name="AutoShape 2878" descr="feature_arrow">
          <a:extLst>
            <a:ext uri="{FF2B5EF4-FFF2-40B4-BE49-F238E27FC236}">
              <a16:creationId xmlns:a16="http://schemas.microsoft.com/office/drawing/2014/main" id="{6474434A-A59C-4186-BEF5-D2AAB26410E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23" name="AutoShape 2879" descr="feature_arrow">
          <a:extLst>
            <a:ext uri="{FF2B5EF4-FFF2-40B4-BE49-F238E27FC236}">
              <a16:creationId xmlns:a16="http://schemas.microsoft.com/office/drawing/2014/main" id="{91E654DE-AC60-49D4-A24C-10EE0E74915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24" name="AutoShape 2880" descr="feature_arrow">
          <a:extLst>
            <a:ext uri="{FF2B5EF4-FFF2-40B4-BE49-F238E27FC236}">
              <a16:creationId xmlns:a16="http://schemas.microsoft.com/office/drawing/2014/main" id="{2FA3DDE4-3207-45AF-89A7-DB04BA8138B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25" name="AutoShape 2881" descr="feature_arrow">
          <a:extLst>
            <a:ext uri="{FF2B5EF4-FFF2-40B4-BE49-F238E27FC236}">
              <a16:creationId xmlns:a16="http://schemas.microsoft.com/office/drawing/2014/main" id="{E1283ADE-4AF3-4492-8B7C-BD28028ED26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26" name="AutoShape 2882" descr="feature_arrow">
          <a:extLst>
            <a:ext uri="{FF2B5EF4-FFF2-40B4-BE49-F238E27FC236}">
              <a16:creationId xmlns:a16="http://schemas.microsoft.com/office/drawing/2014/main" id="{F1D79B0B-189F-4375-8027-2E74083E886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27" name="AutoShape 2883" descr="feature_arrow">
          <a:extLst>
            <a:ext uri="{FF2B5EF4-FFF2-40B4-BE49-F238E27FC236}">
              <a16:creationId xmlns:a16="http://schemas.microsoft.com/office/drawing/2014/main" id="{483D0E38-E493-4697-9C96-1E84C1449B3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28" name="AutoShape 2884" descr="feature_arrow">
          <a:extLst>
            <a:ext uri="{FF2B5EF4-FFF2-40B4-BE49-F238E27FC236}">
              <a16:creationId xmlns:a16="http://schemas.microsoft.com/office/drawing/2014/main" id="{B6C84732-28CD-4283-8A3B-2127E373062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29" name="AutoShape 2885" descr="feature_arrow">
          <a:extLst>
            <a:ext uri="{FF2B5EF4-FFF2-40B4-BE49-F238E27FC236}">
              <a16:creationId xmlns:a16="http://schemas.microsoft.com/office/drawing/2014/main" id="{5E5891C5-B33B-4324-8321-F4706FEA816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30" name="AutoShape 2886" descr="feature_arrow">
          <a:extLst>
            <a:ext uri="{FF2B5EF4-FFF2-40B4-BE49-F238E27FC236}">
              <a16:creationId xmlns:a16="http://schemas.microsoft.com/office/drawing/2014/main" id="{8CBEA771-7757-4CDF-812E-3B5B31EE5DA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31" name="AutoShape 2887" descr="feature_arrow">
          <a:extLst>
            <a:ext uri="{FF2B5EF4-FFF2-40B4-BE49-F238E27FC236}">
              <a16:creationId xmlns:a16="http://schemas.microsoft.com/office/drawing/2014/main" id="{BDAB3AA9-45AD-4B99-9E21-BC45B48C204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32" name="AutoShape 2888" descr="feature_arrow">
          <a:extLst>
            <a:ext uri="{FF2B5EF4-FFF2-40B4-BE49-F238E27FC236}">
              <a16:creationId xmlns:a16="http://schemas.microsoft.com/office/drawing/2014/main" id="{A6F7AFF3-9E15-4BF4-9B68-476DBC37521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33" name="AutoShape 2889" descr="feature_arrow">
          <a:extLst>
            <a:ext uri="{FF2B5EF4-FFF2-40B4-BE49-F238E27FC236}">
              <a16:creationId xmlns:a16="http://schemas.microsoft.com/office/drawing/2014/main" id="{727B1EF9-2B76-4698-BC16-991B9452D8C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34" name="AutoShape 2890" descr="feature_arrow">
          <a:extLst>
            <a:ext uri="{FF2B5EF4-FFF2-40B4-BE49-F238E27FC236}">
              <a16:creationId xmlns:a16="http://schemas.microsoft.com/office/drawing/2014/main" id="{C52EB4EA-CB06-4018-9867-58526800D90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35" name="AutoShape 2891" descr="feature_arrow">
          <a:extLst>
            <a:ext uri="{FF2B5EF4-FFF2-40B4-BE49-F238E27FC236}">
              <a16:creationId xmlns:a16="http://schemas.microsoft.com/office/drawing/2014/main" id="{8519414B-4A88-406E-AFB7-B4C553BCCC0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36" name="AutoShape 2892" descr="feature_arrow">
          <a:extLst>
            <a:ext uri="{FF2B5EF4-FFF2-40B4-BE49-F238E27FC236}">
              <a16:creationId xmlns:a16="http://schemas.microsoft.com/office/drawing/2014/main" id="{FCC7BE76-C052-4885-BB41-7674F1B4DB3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37" name="AutoShape 2893" descr="feature_arrow">
          <a:extLst>
            <a:ext uri="{FF2B5EF4-FFF2-40B4-BE49-F238E27FC236}">
              <a16:creationId xmlns:a16="http://schemas.microsoft.com/office/drawing/2014/main" id="{2D8B004B-C01A-4372-B70A-292B859BAFF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38" name="AutoShape 2866" descr="feature_arrow">
          <a:extLst>
            <a:ext uri="{FF2B5EF4-FFF2-40B4-BE49-F238E27FC236}">
              <a16:creationId xmlns:a16="http://schemas.microsoft.com/office/drawing/2014/main" id="{2977EEA3-49B4-459F-A442-B34C23A8F12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39" name="AutoShape 2867" descr="feature_arrow">
          <a:extLst>
            <a:ext uri="{FF2B5EF4-FFF2-40B4-BE49-F238E27FC236}">
              <a16:creationId xmlns:a16="http://schemas.microsoft.com/office/drawing/2014/main" id="{1696AD7D-D3B5-46FC-8858-3580D5A0153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40" name="AutoShape 2868" descr="feature_arrow">
          <a:extLst>
            <a:ext uri="{FF2B5EF4-FFF2-40B4-BE49-F238E27FC236}">
              <a16:creationId xmlns:a16="http://schemas.microsoft.com/office/drawing/2014/main" id="{2630E28F-B347-420E-BBA9-C48C3CE488E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41" name="AutoShape 2869" descr="feature_arrow">
          <a:extLst>
            <a:ext uri="{FF2B5EF4-FFF2-40B4-BE49-F238E27FC236}">
              <a16:creationId xmlns:a16="http://schemas.microsoft.com/office/drawing/2014/main" id="{A96AFA11-2E18-4B3A-8AEC-A72C512B6FA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42" name="AutoShape 2870" descr="feature_arrow">
          <a:extLst>
            <a:ext uri="{FF2B5EF4-FFF2-40B4-BE49-F238E27FC236}">
              <a16:creationId xmlns:a16="http://schemas.microsoft.com/office/drawing/2014/main" id="{D77CBB73-3E09-41D7-9AE4-B5E6A2E3C5D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43" name="AutoShape 2871" descr="feature_arrow">
          <a:extLst>
            <a:ext uri="{FF2B5EF4-FFF2-40B4-BE49-F238E27FC236}">
              <a16:creationId xmlns:a16="http://schemas.microsoft.com/office/drawing/2014/main" id="{EEB63F53-E394-4130-94BC-332A9347291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44" name="AutoShape 2872" descr="feature_arrow">
          <a:extLst>
            <a:ext uri="{FF2B5EF4-FFF2-40B4-BE49-F238E27FC236}">
              <a16:creationId xmlns:a16="http://schemas.microsoft.com/office/drawing/2014/main" id="{2B0E0465-56D1-45A4-9221-4AE2D840192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45" name="AutoShape 2873" descr="feature_arrow">
          <a:extLst>
            <a:ext uri="{FF2B5EF4-FFF2-40B4-BE49-F238E27FC236}">
              <a16:creationId xmlns:a16="http://schemas.microsoft.com/office/drawing/2014/main" id="{336BC993-2D09-4807-876B-D2E1C1CBE7E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46" name="AutoShape 2874" descr="feature_arrow">
          <a:extLst>
            <a:ext uri="{FF2B5EF4-FFF2-40B4-BE49-F238E27FC236}">
              <a16:creationId xmlns:a16="http://schemas.microsoft.com/office/drawing/2014/main" id="{9A310472-5169-4483-A635-3D952D7B84E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47" name="AutoShape 2875" descr="feature_arrow">
          <a:extLst>
            <a:ext uri="{FF2B5EF4-FFF2-40B4-BE49-F238E27FC236}">
              <a16:creationId xmlns:a16="http://schemas.microsoft.com/office/drawing/2014/main" id="{4476997D-F398-45B6-964C-7E3339D3551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48" name="AutoShape 2876" descr="feature_arrow">
          <a:extLst>
            <a:ext uri="{FF2B5EF4-FFF2-40B4-BE49-F238E27FC236}">
              <a16:creationId xmlns:a16="http://schemas.microsoft.com/office/drawing/2014/main" id="{3DD48B82-FFA1-49E9-99B9-13353F7C23E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49" name="AutoShape 2877" descr="feature_arrow">
          <a:extLst>
            <a:ext uri="{FF2B5EF4-FFF2-40B4-BE49-F238E27FC236}">
              <a16:creationId xmlns:a16="http://schemas.microsoft.com/office/drawing/2014/main" id="{3BE3A219-4305-4F97-B8BF-A350600C871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50" name="AutoShape 2878" descr="feature_arrow">
          <a:extLst>
            <a:ext uri="{FF2B5EF4-FFF2-40B4-BE49-F238E27FC236}">
              <a16:creationId xmlns:a16="http://schemas.microsoft.com/office/drawing/2014/main" id="{30629040-FA08-4FC3-BFBF-AA0BD2D9EAB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51" name="AutoShape 2879" descr="feature_arrow">
          <a:extLst>
            <a:ext uri="{FF2B5EF4-FFF2-40B4-BE49-F238E27FC236}">
              <a16:creationId xmlns:a16="http://schemas.microsoft.com/office/drawing/2014/main" id="{932B4B06-B6D9-4FC0-A630-9977642DEC5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52" name="AutoShape 2880" descr="feature_arrow">
          <a:extLst>
            <a:ext uri="{FF2B5EF4-FFF2-40B4-BE49-F238E27FC236}">
              <a16:creationId xmlns:a16="http://schemas.microsoft.com/office/drawing/2014/main" id="{45A78B42-CC0E-44F5-B389-95634CBB2FD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53" name="AutoShape 2881" descr="feature_arrow">
          <a:extLst>
            <a:ext uri="{FF2B5EF4-FFF2-40B4-BE49-F238E27FC236}">
              <a16:creationId xmlns:a16="http://schemas.microsoft.com/office/drawing/2014/main" id="{A1007A02-073C-4F9C-933C-398F6F294B8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54" name="AutoShape 2882" descr="feature_arrow">
          <a:extLst>
            <a:ext uri="{FF2B5EF4-FFF2-40B4-BE49-F238E27FC236}">
              <a16:creationId xmlns:a16="http://schemas.microsoft.com/office/drawing/2014/main" id="{1B9C5E83-FB13-4CE7-B00A-197AAEB5605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55" name="AutoShape 2883" descr="feature_arrow">
          <a:extLst>
            <a:ext uri="{FF2B5EF4-FFF2-40B4-BE49-F238E27FC236}">
              <a16:creationId xmlns:a16="http://schemas.microsoft.com/office/drawing/2014/main" id="{A7B1AEE3-885A-4C6D-96DF-0EBE6425C19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56" name="AutoShape 2884" descr="feature_arrow">
          <a:extLst>
            <a:ext uri="{FF2B5EF4-FFF2-40B4-BE49-F238E27FC236}">
              <a16:creationId xmlns:a16="http://schemas.microsoft.com/office/drawing/2014/main" id="{B4CA1076-8B74-4D40-910F-7B87FD6DA62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57" name="AutoShape 2885" descr="feature_arrow">
          <a:extLst>
            <a:ext uri="{FF2B5EF4-FFF2-40B4-BE49-F238E27FC236}">
              <a16:creationId xmlns:a16="http://schemas.microsoft.com/office/drawing/2014/main" id="{6C804629-BD8C-4C1A-88F9-2E641BB1468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58" name="AutoShape 2886" descr="feature_arrow">
          <a:extLst>
            <a:ext uri="{FF2B5EF4-FFF2-40B4-BE49-F238E27FC236}">
              <a16:creationId xmlns:a16="http://schemas.microsoft.com/office/drawing/2014/main" id="{93638C99-A0AB-4F89-ABC3-3B0F840C05C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59" name="AutoShape 2887" descr="feature_arrow">
          <a:extLst>
            <a:ext uri="{FF2B5EF4-FFF2-40B4-BE49-F238E27FC236}">
              <a16:creationId xmlns:a16="http://schemas.microsoft.com/office/drawing/2014/main" id="{30CF19CA-2223-4305-86D1-2B926C7728B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60" name="AutoShape 2888" descr="feature_arrow">
          <a:extLst>
            <a:ext uri="{FF2B5EF4-FFF2-40B4-BE49-F238E27FC236}">
              <a16:creationId xmlns:a16="http://schemas.microsoft.com/office/drawing/2014/main" id="{47DA06B3-7164-412F-AEA2-483D94BE941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61" name="AutoShape 2889" descr="feature_arrow">
          <a:extLst>
            <a:ext uri="{FF2B5EF4-FFF2-40B4-BE49-F238E27FC236}">
              <a16:creationId xmlns:a16="http://schemas.microsoft.com/office/drawing/2014/main" id="{34B61FB6-7CAA-42F8-8992-81B3CA57A73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62" name="AutoShape 2890" descr="feature_arrow">
          <a:extLst>
            <a:ext uri="{FF2B5EF4-FFF2-40B4-BE49-F238E27FC236}">
              <a16:creationId xmlns:a16="http://schemas.microsoft.com/office/drawing/2014/main" id="{F6C21AA3-E125-4C2C-9A15-1A2C1B6D994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63" name="AutoShape 2891" descr="feature_arrow">
          <a:extLst>
            <a:ext uri="{FF2B5EF4-FFF2-40B4-BE49-F238E27FC236}">
              <a16:creationId xmlns:a16="http://schemas.microsoft.com/office/drawing/2014/main" id="{A7B3E800-9D63-409B-B74B-B4D0EAB4761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64" name="AutoShape 2892" descr="feature_arrow">
          <a:extLst>
            <a:ext uri="{FF2B5EF4-FFF2-40B4-BE49-F238E27FC236}">
              <a16:creationId xmlns:a16="http://schemas.microsoft.com/office/drawing/2014/main" id="{E74A2034-53A4-409D-A591-718B83DB0F8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65" name="AutoShape 2893" descr="feature_arrow">
          <a:extLst>
            <a:ext uri="{FF2B5EF4-FFF2-40B4-BE49-F238E27FC236}">
              <a16:creationId xmlns:a16="http://schemas.microsoft.com/office/drawing/2014/main" id="{3223973F-7262-472C-8C25-06E508F80FD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66" name="AutoShape 2866" descr="feature_arrow">
          <a:extLst>
            <a:ext uri="{FF2B5EF4-FFF2-40B4-BE49-F238E27FC236}">
              <a16:creationId xmlns:a16="http://schemas.microsoft.com/office/drawing/2014/main" id="{1627A7F3-CB6B-4A32-BA93-5717BC98ACF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67" name="AutoShape 2867" descr="feature_arrow">
          <a:extLst>
            <a:ext uri="{FF2B5EF4-FFF2-40B4-BE49-F238E27FC236}">
              <a16:creationId xmlns:a16="http://schemas.microsoft.com/office/drawing/2014/main" id="{0210B12C-6BDC-49A5-9359-00FBB062313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68" name="AutoShape 2868" descr="feature_arrow">
          <a:extLst>
            <a:ext uri="{FF2B5EF4-FFF2-40B4-BE49-F238E27FC236}">
              <a16:creationId xmlns:a16="http://schemas.microsoft.com/office/drawing/2014/main" id="{F0B28100-5D1C-44F0-876B-1FBEDF96B7A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69" name="AutoShape 2869" descr="feature_arrow">
          <a:extLst>
            <a:ext uri="{FF2B5EF4-FFF2-40B4-BE49-F238E27FC236}">
              <a16:creationId xmlns:a16="http://schemas.microsoft.com/office/drawing/2014/main" id="{BAE482EF-8464-45DE-A9C4-4569C7C15C1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70" name="AutoShape 2870" descr="feature_arrow">
          <a:extLst>
            <a:ext uri="{FF2B5EF4-FFF2-40B4-BE49-F238E27FC236}">
              <a16:creationId xmlns:a16="http://schemas.microsoft.com/office/drawing/2014/main" id="{408F826E-83BB-480C-97DF-14D05C566E8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71" name="AutoShape 2871" descr="feature_arrow">
          <a:extLst>
            <a:ext uri="{FF2B5EF4-FFF2-40B4-BE49-F238E27FC236}">
              <a16:creationId xmlns:a16="http://schemas.microsoft.com/office/drawing/2014/main" id="{2631694D-FE00-4CDF-9F2D-D39EB476070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72" name="AutoShape 2872" descr="feature_arrow">
          <a:extLst>
            <a:ext uri="{FF2B5EF4-FFF2-40B4-BE49-F238E27FC236}">
              <a16:creationId xmlns:a16="http://schemas.microsoft.com/office/drawing/2014/main" id="{C407A4FB-2D5F-4015-9C0F-D429CC3287A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73" name="AutoShape 2873" descr="feature_arrow">
          <a:extLst>
            <a:ext uri="{FF2B5EF4-FFF2-40B4-BE49-F238E27FC236}">
              <a16:creationId xmlns:a16="http://schemas.microsoft.com/office/drawing/2014/main" id="{0EBDA962-03A8-4CE8-A6D0-961302F2F0D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74" name="AutoShape 2874" descr="feature_arrow">
          <a:extLst>
            <a:ext uri="{FF2B5EF4-FFF2-40B4-BE49-F238E27FC236}">
              <a16:creationId xmlns:a16="http://schemas.microsoft.com/office/drawing/2014/main" id="{C69292CB-1511-460A-9187-44A5FAC2FB4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75" name="AutoShape 2875" descr="feature_arrow">
          <a:extLst>
            <a:ext uri="{FF2B5EF4-FFF2-40B4-BE49-F238E27FC236}">
              <a16:creationId xmlns:a16="http://schemas.microsoft.com/office/drawing/2014/main" id="{B95A834B-85A3-4740-B882-7E03FA53470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76" name="AutoShape 2876" descr="feature_arrow">
          <a:extLst>
            <a:ext uri="{FF2B5EF4-FFF2-40B4-BE49-F238E27FC236}">
              <a16:creationId xmlns:a16="http://schemas.microsoft.com/office/drawing/2014/main" id="{FA706622-19BB-4DB4-B66B-F04B779DC02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77" name="AutoShape 2877" descr="feature_arrow">
          <a:extLst>
            <a:ext uri="{FF2B5EF4-FFF2-40B4-BE49-F238E27FC236}">
              <a16:creationId xmlns:a16="http://schemas.microsoft.com/office/drawing/2014/main" id="{4D160354-6559-4D73-BC1C-BAEE5E4F77D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78" name="AutoShape 2878" descr="feature_arrow">
          <a:extLst>
            <a:ext uri="{FF2B5EF4-FFF2-40B4-BE49-F238E27FC236}">
              <a16:creationId xmlns:a16="http://schemas.microsoft.com/office/drawing/2014/main" id="{304C8A61-A6D8-4785-A054-9F26D480B63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79" name="AutoShape 2879" descr="feature_arrow">
          <a:extLst>
            <a:ext uri="{FF2B5EF4-FFF2-40B4-BE49-F238E27FC236}">
              <a16:creationId xmlns:a16="http://schemas.microsoft.com/office/drawing/2014/main" id="{6FD7E124-EF8D-4831-8833-E98BEADE80F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80" name="AutoShape 2880" descr="feature_arrow">
          <a:extLst>
            <a:ext uri="{FF2B5EF4-FFF2-40B4-BE49-F238E27FC236}">
              <a16:creationId xmlns:a16="http://schemas.microsoft.com/office/drawing/2014/main" id="{D8BAA73C-38A9-4EEB-9104-53643F06A84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81" name="AutoShape 2881" descr="feature_arrow">
          <a:extLst>
            <a:ext uri="{FF2B5EF4-FFF2-40B4-BE49-F238E27FC236}">
              <a16:creationId xmlns:a16="http://schemas.microsoft.com/office/drawing/2014/main" id="{7B4B95A9-09CD-464A-A8D2-49080D8D415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82" name="AutoShape 2882" descr="feature_arrow">
          <a:extLst>
            <a:ext uri="{FF2B5EF4-FFF2-40B4-BE49-F238E27FC236}">
              <a16:creationId xmlns:a16="http://schemas.microsoft.com/office/drawing/2014/main" id="{FA09BBF4-D44F-456B-B903-4B219A5668B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83" name="AutoShape 2883" descr="feature_arrow">
          <a:extLst>
            <a:ext uri="{FF2B5EF4-FFF2-40B4-BE49-F238E27FC236}">
              <a16:creationId xmlns:a16="http://schemas.microsoft.com/office/drawing/2014/main" id="{CFDAB856-F632-4109-A5D6-73B4E034CDD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84" name="AutoShape 2884" descr="feature_arrow">
          <a:extLst>
            <a:ext uri="{FF2B5EF4-FFF2-40B4-BE49-F238E27FC236}">
              <a16:creationId xmlns:a16="http://schemas.microsoft.com/office/drawing/2014/main" id="{1EE45992-28B3-4C92-9490-EEFFA636080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85" name="AutoShape 2885" descr="feature_arrow">
          <a:extLst>
            <a:ext uri="{FF2B5EF4-FFF2-40B4-BE49-F238E27FC236}">
              <a16:creationId xmlns:a16="http://schemas.microsoft.com/office/drawing/2014/main" id="{7386D304-78B2-4689-8F46-BC15928D13E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86" name="AutoShape 2886" descr="feature_arrow">
          <a:extLst>
            <a:ext uri="{FF2B5EF4-FFF2-40B4-BE49-F238E27FC236}">
              <a16:creationId xmlns:a16="http://schemas.microsoft.com/office/drawing/2014/main" id="{4D25BC55-9010-4FAD-B538-8CAEF32C4C2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87" name="AutoShape 2887" descr="feature_arrow">
          <a:extLst>
            <a:ext uri="{FF2B5EF4-FFF2-40B4-BE49-F238E27FC236}">
              <a16:creationId xmlns:a16="http://schemas.microsoft.com/office/drawing/2014/main" id="{6E7691D9-7BB6-4EA3-AC9E-00D20D72166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88" name="AutoShape 2888" descr="feature_arrow">
          <a:extLst>
            <a:ext uri="{FF2B5EF4-FFF2-40B4-BE49-F238E27FC236}">
              <a16:creationId xmlns:a16="http://schemas.microsoft.com/office/drawing/2014/main" id="{B8871C7B-7B3A-45CE-82A5-521B6A9F1FF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89" name="AutoShape 2889" descr="feature_arrow">
          <a:extLst>
            <a:ext uri="{FF2B5EF4-FFF2-40B4-BE49-F238E27FC236}">
              <a16:creationId xmlns:a16="http://schemas.microsoft.com/office/drawing/2014/main" id="{1A67C346-5847-4F98-B23D-8C8CF6A287D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90" name="AutoShape 2890" descr="feature_arrow">
          <a:extLst>
            <a:ext uri="{FF2B5EF4-FFF2-40B4-BE49-F238E27FC236}">
              <a16:creationId xmlns:a16="http://schemas.microsoft.com/office/drawing/2014/main" id="{E3F23B66-3DD3-433B-A25C-9EEA36BCF55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91" name="AutoShape 2891" descr="feature_arrow">
          <a:extLst>
            <a:ext uri="{FF2B5EF4-FFF2-40B4-BE49-F238E27FC236}">
              <a16:creationId xmlns:a16="http://schemas.microsoft.com/office/drawing/2014/main" id="{4D2AEDBA-C331-4340-B9B9-0BD415F121D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92" name="AutoShape 2892" descr="feature_arrow">
          <a:extLst>
            <a:ext uri="{FF2B5EF4-FFF2-40B4-BE49-F238E27FC236}">
              <a16:creationId xmlns:a16="http://schemas.microsoft.com/office/drawing/2014/main" id="{D83AC5D0-A9AC-44CA-8C3B-2450F097385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93" name="AutoShape 2893" descr="feature_arrow">
          <a:extLst>
            <a:ext uri="{FF2B5EF4-FFF2-40B4-BE49-F238E27FC236}">
              <a16:creationId xmlns:a16="http://schemas.microsoft.com/office/drawing/2014/main" id="{83968F64-D3E4-4D59-A12A-90A13555A4D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94" name="AutoShape 2866" descr="feature_arrow">
          <a:extLst>
            <a:ext uri="{FF2B5EF4-FFF2-40B4-BE49-F238E27FC236}">
              <a16:creationId xmlns:a16="http://schemas.microsoft.com/office/drawing/2014/main" id="{010DBE77-07B7-4503-87D6-1CEF0BE82A6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95" name="AutoShape 2867" descr="feature_arrow">
          <a:extLst>
            <a:ext uri="{FF2B5EF4-FFF2-40B4-BE49-F238E27FC236}">
              <a16:creationId xmlns:a16="http://schemas.microsoft.com/office/drawing/2014/main" id="{15881DB1-1E72-435E-A5CD-FE37A6654A8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96" name="AutoShape 2868" descr="feature_arrow">
          <a:extLst>
            <a:ext uri="{FF2B5EF4-FFF2-40B4-BE49-F238E27FC236}">
              <a16:creationId xmlns:a16="http://schemas.microsoft.com/office/drawing/2014/main" id="{521898D6-8AFA-4E78-A372-272770C5C03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97" name="AutoShape 2869" descr="feature_arrow">
          <a:extLst>
            <a:ext uri="{FF2B5EF4-FFF2-40B4-BE49-F238E27FC236}">
              <a16:creationId xmlns:a16="http://schemas.microsoft.com/office/drawing/2014/main" id="{7379FD71-7A31-4A6D-896C-0EACD7B1614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98" name="AutoShape 2870" descr="feature_arrow">
          <a:extLst>
            <a:ext uri="{FF2B5EF4-FFF2-40B4-BE49-F238E27FC236}">
              <a16:creationId xmlns:a16="http://schemas.microsoft.com/office/drawing/2014/main" id="{DE6FD862-5169-448B-B5AD-C6A498A661A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799" name="AutoShape 2871" descr="feature_arrow">
          <a:extLst>
            <a:ext uri="{FF2B5EF4-FFF2-40B4-BE49-F238E27FC236}">
              <a16:creationId xmlns:a16="http://schemas.microsoft.com/office/drawing/2014/main" id="{A399F985-6CB3-4FF9-BEDF-8B80C99BFDC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00" name="AutoShape 2872" descr="feature_arrow">
          <a:extLst>
            <a:ext uri="{FF2B5EF4-FFF2-40B4-BE49-F238E27FC236}">
              <a16:creationId xmlns:a16="http://schemas.microsoft.com/office/drawing/2014/main" id="{2F54C62B-3E98-4287-B4FF-C745E6820AC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01" name="AutoShape 2873" descr="feature_arrow">
          <a:extLst>
            <a:ext uri="{FF2B5EF4-FFF2-40B4-BE49-F238E27FC236}">
              <a16:creationId xmlns:a16="http://schemas.microsoft.com/office/drawing/2014/main" id="{FC885CA6-2C44-420F-A99C-C85181E525D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02" name="AutoShape 2874" descr="feature_arrow">
          <a:extLst>
            <a:ext uri="{FF2B5EF4-FFF2-40B4-BE49-F238E27FC236}">
              <a16:creationId xmlns:a16="http://schemas.microsoft.com/office/drawing/2014/main" id="{93802FE3-0813-4432-BDB3-BF4EED900A1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03" name="AutoShape 2875" descr="feature_arrow">
          <a:extLst>
            <a:ext uri="{FF2B5EF4-FFF2-40B4-BE49-F238E27FC236}">
              <a16:creationId xmlns:a16="http://schemas.microsoft.com/office/drawing/2014/main" id="{087F3E1E-9E31-42A3-94D1-7CFA22DA583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04" name="AutoShape 2876" descr="feature_arrow">
          <a:extLst>
            <a:ext uri="{FF2B5EF4-FFF2-40B4-BE49-F238E27FC236}">
              <a16:creationId xmlns:a16="http://schemas.microsoft.com/office/drawing/2014/main" id="{B21307E3-7295-46F4-8415-A1D9104CBB0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05" name="AutoShape 2877" descr="feature_arrow">
          <a:extLst>
            <a:ext uri="{FF2B5EF4-FFF2-40B4-BE49-F238E27FC236}">
              <a16:creationId xmlns:a16="http://schemas.microsoft.com/office/drawing/2014/main" id="{A56FAF4A-77FD-4879-9AE0-E550CFF6125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06" name="AutoShape 2878" descr="feature_arrow">
          <a:extLst>
            <a:ext uri="{FF2B5EF4-FFF2-40B4-BE49-F238E27FC236}">
              <a16:creationId xmlns:a16="http://schemas.microsoft.com/office/drawing/2014/main" id="{4939D6CE-AD77-4797-919E-AEB2F8E9F7E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07" name="AutoShape 2879" descr="feature_arrow">
          <a:extLst>
            <a:ext uri="{FF2B5EF4-FFF2-40B4-BE49-F238E27FC236}">
              <a16:creationId xmlns:a16="http://schemas.microsoft.com/office/drawing/2014/main" id="{4F07FB50-BAB8-44EB-B7E0-4BF802B364D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08" name="AutoShape 2880" descr="feature_arrow">
          <a:extLst>
            <a:ext uri="{FF2B5EF4-FFF2-40B4-BE49-F238E27FC236}">
              <a16:creationId xmlns:a16="http://schemas.microsoft.com/office/drawing/2014/main" id="{F6938ADF-F4FA-47C6-918D-62A71D77183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09" name="AutoShape 2881" descr="feature_arrow">
          <a:extLst>
            <a:ext uri="{FF2B5EF4-FFF2-40B4-BE49-F238E27FC236}">
              <a16:creationId xmlns:a16="http://schemas.microsoft.com/office/drawing/2014/main" id="{9A9DBE62-A2E4-4025-AFAD-37DDEC38D2A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10" name="AutoShape 2882" descr="feature_arrow">
          <a:extLst>
            <a:ext uri="{FF2B5EF4-FFF2-40B4-BE49-F238E27FC236}">
              <a16:creationId xmlns:a16="http://schemas.microsoft.com/office/drawing/2014/main" id="{9A7223A5-6555-40D4-AB1F-452AB9D24B9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11" name="AutoShape 2883" descr="feature_arrow">
          <a:extLst>
            <a:ext uri="{FF2B5EF4-FFF2-40B4-BE49-F238E27FC236}">
              <a16:creationId xmlns:a16="http://schemas.microsoft.com/office/drawing/2014/main" id="{B8284834-9020-4FEA-B551-C722F94929E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12" name="AutoShape 2884" descr="feature_arrow">
          <a:extLst>
            <a:ext uri="{FF2B5EF4-FFF2-40B4-BE49-F238E27FC236}">
              <a16:creationId xmlns:a16="http://schemas.microsoft.com/office/drawing/2014/main" id="{94715CAB-3E51-4B2B-AC8C-8D8C619671F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13" name="AutoShape 2885" descr="feature_arrow">
          <a:extLst>
            <a:ext uri="{FF2B5EF4-FFF2-40B4-BE49-F238E27FC236}">
              <a16:creationId xmlns:a16="http://schemas.microsoft.com/office/drawing/2014/main" id="{179FDF29-57C7-4C2B-85DE-82145714065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14" name="AutoShape 2886" descr="feature_arrow">
          <a:extLst>
            <a:ext uri="{FF2B5EF4-FFF2-40B4-BE49-F238E27FC236}">
              <a16:creationId xmlns:a16="http://schemas.microsoft.com/office/drawing/2014/main" id="{D20BFF55-9F59-4F35-8349-965857E25BB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15" name="AutoShape 2887" descr="feature_arrow">
          <a:extLst>
            <a:ext uri="{FF2B5EF4-FFF2-40B4-BE49-F238E27FC236}">
              <a16:creationId xmlns:a16="http://schemas.microsoft.com/office/drawing/2014/main" id="{9E971431-F5FB-41B1-AE38-CA5949099AC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16" name="AutoShape 2888" descr="feature_arrow">
          <a:extLst>
            <a:ext uri="{FF2B5EF4-FFF2-40B4-BE49-F238E27FC236}">
              <a16:creationId xmlns:a16="http://schemas.microsoft.com/office/drawing/2014/main" id="{E2DD2EBD-AE95-4154-B0D3-1616AD84C3B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17" name="AutoShape 2889" descr="feature_arrow">
          <a:extLst>
            <a:ext uri="{FF2B5EF4-FFF2-40B4-BE49-F238E27FC236}">
              <a16:creationId xmlns:a16="http://schemas.microsoft.com/office/drawing/2014/main" id="{904A11C8-5A01-418D-B8A5-CD0049A2FA2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18" name="AutoShape 2890" descr="feature_arrow">
          <a:extLst>
            <a:ext uri="{FF2B5EF4-FFF2-40B4-BE49-F238E27FC236}">
              <a16:creationId xmlns:a16="http://schemas.microsoft.com/office/drawing/2014/main" id="{1A6D97C6-55AB-455D-B27A-790B8BBC100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19" name="AutoShape 2891" descr="feature_arrow">
          <a:extLst>
            <a:ext uri="{FF2B5EF4-FFF2-40B4-BE49-F238E27FC236}">
              <a16:creationId xmlns:a16="http://schemas.microsoft.com/office/drawing/2014/main" id="{028D3B95-70DD-4D57-A5B9-16A70AA2C96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20" name="AutoShape 2892" descr="feature_arrow">
          <a:extLst>
            <a:ext uri="{FF2B5EF4-FFF2-40B4-BE49-F238E27FC236}">
              <a16:creationId xmlns:a16="http://schemas.microsoft.com/office/drawing/2014/main" id="{72362B7E-D1CC-439F-87DB-660B63A5602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21" name="AutoShape 2893" descr="feature_arrow">
          <a:extLst>
            <a:ext uri="{FF2B5EF4-FFF2-40B4-BE49-F238E27FC236}">
              <a16:creationId xmlns:a16="http://schemas.microsoft.com/office/drawing/2014/main" id="{516767A1-8E0F-4811-AC6C-B29E4740586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22" name="AutoShape 2866" descr="feature_arrow">
          <a:extLst>
            <a:ext uri="{FF2B5EF4-FFF2-40B4-BE49-F238E27FC236}">
              <a16:creationId xmlns:a16="http://schemas.microsoft.com/office/drawing/2014/main" id="{CF6C58D2-AD66-478F-AB5F-6230E058A7D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23" name="AutoShape 2867" descr="feature_arrow">
          <a:extLst>
            <a:ext uri="{FF2B5EF4-FFF2-40B4-BE49-F238E27FC236}">
              <a16:creationId xmlns:a16="http://schemas.microsoft.com/office/drawing/2014/main" id="{C3F4403E-1ACF-4B20-B9C6-C98DACEF13E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24" name="AutoShape 2868" descr="feature_arrow">
          <a:extLst>
            <a:ext uri="{FF2B5EF4-FFF2-40B4-BE49-F238E27FC236}">
              <a16:creationId xmlns:a16="http://schemas.microsoft.com/office/drawing/2014/main" id="{78AB6069-5954-4F46-89D6-06B33ABBC61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25" name="AutoShape 2869" descr="feature_arrow">
          <a:extLst>
            <a:ext uri="{FF2B5EF4-FFF2-40B4-BE49-F238E27FC236}">
              <a16:creationId xmlns:a16="http://schemas.microsoft.com/office/drawing/2014/main" id="{2A51AB6A-5381-4472-A783-202754B7567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26" name="AutoShape 2870" descr="feature_arrow">
          <a:extLst>
            <a:ext uri="{FF2B5EF4-FFF2-40B4-BE49-F238E27FC236}">
              <a16:creationId xmlns:a16="http://schemas.microsoft.com/office/drawing/2014/main" id="{56E42807-386D-4642-8D05-E872C6E0D96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27" name="AutoShape 2871" descr="feature_arrow">
          <a:extLst>
            <a:ext uri="{FF2B5EF4-FFF2-40B4-BE49-F238E27FC236}">
              <a16:creationId xmlns:a16="http://schemas.microsoft.com/office/drawing/2014/main" id="{1C3CC509-B0C1-4DA9-8798-0D788CA95A6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28" name="AutoShape 2872" descr="feature_arrow">
          <a:extLst>
            <a:ext uri="{FF2B5EF4-FFF2-40B4-BE49-F238E27FC236}">
              <a16:creationId xmlns:a16="http://schemas.microsoft.com/office/drawing/2014/main" id="{A386DF7B-7241-4065-BE3F-940699C8946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29" name="AutoShape 2873" descr="feature_arrow">
          <a:extLst>
            <a:ext uri="{FF2B5EF4-FFF2-40B4-BE49-F238E27FC236}">
              <a16:creationId xmlns:a16="http://schemas.microsoft.com/office/drawing/2014/main" id="{1BF35281-5D06-4D08-A8B3-3490CB98CB2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30" name="AutoShape 2874" descr="feature_arrow">
          <a:extLst>
            <a:ext uri="{FF2B5EF4-FFF2-40B4-BE49-F238E27FC236}">
              <a16:creationId xmlns:a16="http://schemas.microsoft.com/office/drawing/2014/main" id="{667BCFFE-A46D-41FC-80E1-469FCCAADE6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31" name="AutoShape 2875" descr="feature_arrow">
          <a:extLst>
            <a:ext uri="{FF2B5EF4-FFF2-40B4-BE49-F238E27FC236}">
              <a16:creationId xmlns:a16="http://schemas.microsoft.com/office/drawing/2014/main" id="{5F62650D-2F2C-4A53-858B-CCD527C2ED8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32" name="AutoShape 2876" descr="feature_arrow">
          <a:extLst>
            <a:ext uri="{FF2B5EF4-FFF2-40B4-BE49-F238E27FC236}">
              <a16:creationId xmlns:a16="http://schemas.microsoft.com/office/drawing/2014/main" id="{F6110466-98AA-492C-B2A8-942D7B0B0BD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33" name="AutoShape 2877" descr="feature_arrow">
          <a:extLst>
            <a:ext uri="{FF2B5EF4-FFF2-40B4-BE49-F238E27FC236}">
              <a16:creationId xmlns:a16="http://schemas.microsoft.com/office/drawing/2014/main" id="{FD6E689F-3081-4CBE-8277-B1D3E3EF672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34" name="AutoShape 2878" descr="feature_arrow">
          <a:extLst>
            <a:ext uri="{FF2B5EF4-FFF2-40B4-BE49-F238E27FC236}">
              <a16:creationId xmlns:a16="http://schemas.microsoft.com/office/drawing/2014/main" id="{C0DFF656-E715-45AD-897E-7D7F51DE52C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35" name="AutoShape 2879" descr="feature_arrow">
          <a:extLst>
            <a:ext uri="{FF2B5EF4-FFF2-40B4-BE49-F238E27FC236}">
              <a16:creationId xmlns:a16="http://schemas.microsoft.com/office/drawing/2014/main" id="{D0F04E83-D66D-4ACD-8302-F1DFD42888B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36" name="AutoShape 2880" descr="feature_arrow">
          <a:extLst>
            <a:ext uri="{FF2B5EF4-FFF2-40B4-BE49-F238E27FC236}">
              <a16:creationId xmlns:a16="http://schemas.microsoft.com/office/drawing/2014/main" id="{534DC7A7-28E0-42C9-A39D-0FC5CD9833E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37" name="AutoShape 2881" descr="feature_arrow">
          <a:extLst>
            <a:ext uri="{FF2B5EF4-FFF2-40B4-BE49-F238E27FC236}">
              <a16:creationId xmlns:a16="http://schemas.microsoft.com/office/drawing/2014/main" id="{5AFF49B4-8A9F-4FA5-99C5-31A1B814414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38" name="AutoShape 2882" descr="feature_arrow">
          <a:extLst>
            <a:ext uri="{FF2B5EF4-FFF2-40B4-BE49-F238E27FC236}">
              <a16:creationId xmlns:a16="http://schemas.microsoft.com/office/drawing/2014/main" id="{0438600F-86D6-43F3-9CF3-F2B7158EFD5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39" name="AutoShape 2883" descr="feature_arrow">
          <a:extLst>
            <a:ext uri="{FF2B5EF4-FFF2-40B4-BE49-F238E27FC236}">
              <a16:creationId xmlns:a16="http://schemas.microsoft.com/office/drawing/2014/main" id="{2D3A8541-C5AD-4460-A635-F3394DE9095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40" name="AutoShape 2884" descr="feature_arrow">
          <a:extLst>
            <a:ext uri="{FF2B5EF4-FFF2-40B4-BE49-F238E27FC236}">
              <a16:creationId xmlns:a16="http://schemas.microsoft.com/office/drawing/2014/main" id="{A7B96B24-C702-456F-9C8D-4A9EF9C6BEA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41" name="AutoShape 2885" descr="feature_arrow">
          <a:extLst>
            <a:ext uri="{FF2B5EF4-FFF2-40B4-BE49-F238E27FC236}">
              <a16:creationId xmlns:a16="http://schemas.microsoft.com/office/drawing/2014/main" id="{90F7F3B2-BCAB-4F25-8613-519DFD08838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42" name="AutoShape 2886" descr="feature_arrow">
          <a:extLst>
            <a:ext uri="{FF2B5EF4-FFF2-40B4-BE49-F238E27FC236}">
              <a16:creationId xmlns:a16="http://schemas.microsoft.com/office/drawing/2014/main" id="{13CD1114-A45E-4A94-8879-497B98884DE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43" name="AutoShape 2887" descr="feature_arrow">
          <a:extLst>
            <a:ext uri="{FF2B5EF4-FFF2-40B4-BE49-F238E27FC236}">
              <a16:creationId xmlns:a16="http://schemas.microsoft.com/office/drawing/2014/main" id="{FA803BF8-F8B4-4870-8A67-0959A9CF434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44" name="AutoShape 2888" descr="feature_arrow">
          <a:extLst>
            <a:ext uri="{FF2B5EF4-FFF2-40B4-BE49-F238E27FC236}">
              <a16:creationId xmlns:a16="http://schemas.microsoft.com/office/drawing/2014/main" id="{D66A5CF5-6D5F-47EE-BDBD-BC380B0CEA2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45" name="AutoShape 2889" descr="feature_arrow">
          <a:extLst>
            <a:ext uri="{FF2B5EF4-FFF2-40B4-BE49-F238E27FC236}">
              <a16:creationId xmlns:a16="http://schemas.microsoft.com/office/drawing/2014/main" id="{E3105A54-F3E0-4152-BCA6-D9B642F1B8D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46" name="AutoShape 2890" descr="feature_arrow">
          <a:extLst>
            <a:ext uri="{FF2B5EF4-FFF2-40B4-BE49-F238E27FC236}">
              <a16:creationId xmlns:a16="http://schemas.microsoft.com/office/drawing/2014/main" id="{9163B825-4BE8-4A44-9A04-FC755C01903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47" name="AutoShape 2891" descr="feature_arrow">
          <a:extLst>
            <a:ext uri="{FF2B5EF4-FFF2-40B4-BE49-F238E27FC236}">
              <a16:creationId xmlns:a16="http://schemas.microsoft.com/office/drawing/2014/main" id="{255E0585-8246-4B55-AC2D-B9E59275446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48" name="AutoShape 2892" descr="feature_arrow">
          <a:extLst>
            <a:ext uri="{FF2B5EF4-FFF2-40B4-BE49-F238E27FC236}">
              <a16:creationId xmlns:a16="http://schemas.microsoft.com/office/drawing/2014/main" id="{31E665F4-8C6A-481C-91DD-ED59BE9FCF1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49" name="AutoShape 2893" descr="feature_arrow">
          <a:extLst>
            <a:ext uri="{FF2B5EF4-FFF2-40B4-BE49-F238E27FC236}">
              <a16:creationId xmlns:a16="http://schemas.microsoft.com/office/drawing/2014/main" id="{D4880352-D0DE-40BC-B30D-47170061D0B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50" name="AutoShape 2866" descr="feature_arrow">
          <a:extLst>
            <a:ext uri="{FF2B5EF4-FFF2-40B4-BE49-F238E27FC236}">
              <a16:creationId xmlns:a16="http://schemas.microsoft.com/office/drawing/2014/main" id="{BC321345-B931-498C-86BD-DEF85F19F52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51" name="AutoShape 2867" descr="feature_arrow">
          <a:extLst>
            <a:ext uri="{FF2B5EF4-FFF2-40B4-BE49-F238E27FC236}">
              <a16:creationId xmlns:a16="http://schemas.microsoft.com/office/drawing/2014/main" id="{49E0349E-9590-4A6A-8086-0C4B61DFCDD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52" name="AutoShape 2868" descr="feature_arrow">
          <a:extLst>
            <a:ext uri="{FF2B5EF4-FFF2-40B4-BE49-F238E27FC236}">
              <a16:creationId xmlns:a16="http://schemas.microsoft.com/office/drawing/2014/main" id="{89B7E461-105F-4FC8-A3BD-0A5AEEFCCE4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53" name="AutoShape 2869" descr="feature_arrow">
          <a:extLst>
            <a:ext uri="{FF2B5EF4-FFF2-40B4-BE49-F238E27FC236}">
              <a16:creationId xmlns:a16="http://schemas.microsoft.com/office/drawing/2014/main" id="{10692D95-9818-4213-AE92-64F68FE248F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54" name="AutoShape 2870" descr="feature_arrow">
          <a:extLst>
            <a:ext uri="{FF2B5EF4-FFF2-40B4-BE49-F238E27FC236}">
              <a16:creationId xmlns:a16="http://schemas.microsoft.com/office/drawing/2014/main" id="{53B9A49E-5E9D-478B-9D15-2222F151ED9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55" name="AutoShape 2871" descr="feature_arrow">
          <a:extLst>
            <a:ext uri="{FF2B5EF4-FFF2-40B4-BE49-F238E27FC236}">
              <a16:creationId xmlns:a16="http://schemas.microsoft.com/office/drawing/2014/main" id="{3A3CD53E-4675-4B10-B7C8-115128E548C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56" name="AutoShape 2872" descr="feature_arrow">
          <a:extLst>
            <a:ext uri="{FF2B5EF4-FFF2-40B4-BE49-F238E27FC236}">
              <a16:creationId xmlns:a16="http://schemas.microsoft.com/office/drawing/2014/main" id="{C8418CFA-DCAE-4E0D-AC77-5ED72068B33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57" name="AutoShape 2873" descr="feature_arrow">
          <a:extLst>
            <a:ext uri="{FF2B5EF4-FFF2-40B4-BE49-F238E27FC236}">
              <a16:creationId xmlns:a16="http://schemas.microsoft.com/office/drawing/2014/main" id="{A6008EFB-239E-48FF-B8D4-7BA1A3C3E69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58" name="AutoShape 2874" descr="feature_arrow">
          <a:extLst>
            <a:ext uri="{FF2B5EF4-FFF2-40B4-BE49-F238E27FC236}">
              <a16:creationId xmlns:a16="http://schemas.microsoft.com/office/drawing/2014/main" id="{ABCD299E-45DD-4BC3-B586-827F45E4ACF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59" name="AutoShape 2875" descr="feature_arrow">
          <a:extLst>
            <a:ext uri="{FF2B5EF4-FFF2-40B4-BE49-F238E27FC236}">
              <a16:creationId xmlns:a16="http://schemas.microsoft.com/office/drawing/2014/main" id="{33D92BB3-1FC3-4543-9D4D-95484AB2A82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60" name="AutoShape 2876" descr="feature_arrow">
          <a:extLst>
            <a:ext uri="{FF2B5EF4-FFF2-40B4-BE49-F238E27FC236}">
              <a16:creationId xmlns:a16="http://schemas.microsoft.com/office/drawing/2014/main" id="{6F530946-E79A-463F-A32E-8FE0044C0C2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61" name="AutoShape 2877" descr="feature_arrow">
          <a:extLst>
            <a:ext uri="{FF2B5EF4-FFF2-40B4-BE49-F238E27FC236}">
              <a16:creationId xmlns:a16="http://schemas.microsoft.com/office/drawing/2014/main" id="{2E86F8B1-49FF-4BF2-9DB8-8E27F425B65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62" name="AutoShape 2878" descr="feature_arrow">
          <a:extLst>
            <a:ext uri="{FF2B5EF4-FFF2-40B4-BE49-F238E27FC236}">
              <a16:creationId xmlns:a16="http://schemas.microsoft.com/office/drawing/2014/main" id="{A91D19EA-5BF3-410D-AFC7-7E2453B5CDC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63" name="AutoShape 2879" descr="feature_arrow">
          <a:extLst>
            <a:ext uri="{FF2B5EF4-FFF2-40B4-BE49-F238E27FC236}">
              <a16:creationId xmlns:a16="http://schemas.microsoft.com/office/drawing/2014/main" id="{1948402C-A209-4CA1-B623-A97668A1BF7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64" name="AutoShape 2880" descr="feature_arrow">
          <a:extLst>
            <a:ext uri="{FF2B5EF4-FFF2-40B4-BE49-F238E27FC236}">
              <a16:creationId xmlns:a16="http://schemas.microsoft.com/office/drawing/2014/main" id="{583160F0-9FC4-4220-A7DA-26510D216BB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65" name="AutoShape 2881" descr="feature_arrow">
          <a:extLst>
            <a:ext uri="{FF2B5EF4-FFF2-40B4-BE49-F238E27FC236}">
              <a16:creationId xmlns:a16="http://schemas.microsoft.com/office/drawing/2014/main" id="{EE94C5B8-1670-435F-ACBF-6CE69B68417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66" name="AutoShape 2882" descr="feature_arrow">
          <a:extLst>
            <a:ext uri="{FF2B5EF4-FFF2-40B4-BE49-F238E27FC236}">
              <a16:creationId xmlns:a16="http://schemas.microsoft.com/office/drawing/2014/main" id="{4E7463AB-54E5-410C-AD90-DF7546636CD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67" name="AutoShape 2883" descr="feature_arrow">
          <a:extLst>
            <a:ext uri="{FF2B5EF4-FFF2-40B4-BE49-F238E27FC236}">
              <a16:creationId xmlns:a16="http://schemas.microsoft.com/office/drawing/2014/main" id="{D842C488-9227-485F-8C61-7A47D96B3C9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68" name="AutoShape 2884" descr="feature_arrow">
          <a:extLst>
            <a:ext uri="{FF2B5EF4-FFF2-40B4-BE49-F238E27FC236}">
              <a16:creationId xmlns:a16="http://schemas.microsoft.com/office/drawing/2014/main" id="{8745E797-E5CC-4B72-9FF0-36B4D68E38A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69" name="AutoShape 2885" descr="feature_arrow">
          <a:extLst>
            <a:ext uri="{FF2B5EF4-FFF2-40B4-BE49-F238E27FC236}">
              <a16:creationId xmlns:a16="http://schemas.microsoft.com/office/drawing/2014/main" id="{798E2D26-B0EC-43BE-BCD9-D275BA096C4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70" name="AutoShape 2886" descr="feature_arrow">
          <a:extLst>
            <a:ext uri="{FF2B5EF4-FFF2-40B4-BE49-F238E27FC236}">
              <a16:creationId xmlns:a16="http://schemas.microsoft.com/office/drawing/2014/main" id="{A4B23240-409F-4F2C-9D36-13F9639C129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71" name="AutoShape 2887" descr="feature_arrow">
          <a:extLst>
            <a:ext uri="{FF2B5EF4-FFF2-40B4-BE49-F238E27FC236}">
              <a16:creationId xmlns:a16="http://schemas.microsoft.com/office/drawing/2014/main" id="{D6D48C97-B48E-474A-A8A4-2B50EB190E9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72" name="AutoShape 2888" descr="feature_arrow">
          <a:extLst>
            <a:ext uri="{FF2B5EF4-FFF2-40B4-BE49-F238E27FC236}">
              <a16:creationId xmlns:a16="http://schemas.microsoft.com/office/drawing/2014/main" id="{928EBEDF-D1BC-4A49-9873-C423E3A1EBF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73" name="AutoShape 2889" descr="feature_arrow">
          <a:extLst>
            <a:ext uri="{FF2B5EF4-FFF2-40B4-BE49-F238E27FC236}">
              <a16:creationId xmlns:a16="http://schemas.microsoft.com/office/drawing/2014/main" id="{A5C7D9F1-823E-488A-9FE9-97575C24372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74" name="AutoShape 2890" descr="feature_arrow">
          <a:extLst>
            <a:ext uri="{FF2B5EF4-FFF2-40B4-BE49-F238E27FC236}">
              <a16:creationId xmlns:a16="http://schemas.microsoft.com/office/drawing/2014/main" id="{F5830B3F-AB83-44AE-8B15-27BCF7BA1D5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75" name="AutoShape 2891" descr="feature_arrow">
          <a:extLst>
            <a:ext uri="{FF2B5EF4-FFF2-40B4-BE49-F238E27FC236}">
              <a16:creationId xmlns:a16="http://schemas.microsoft.com/office/drawing/2014/main" id="{CD48DC22-2758-49F0-B51A-0BEB348D326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76" name="AutoShape 2892" descr="feature_arrow">
          <a:extLst>
            <a:ext uri="{FF2B5EF4-FFF2-40B4-BE49-F238E27FC236}">
              <a16:creationId xmlns:a16="http://schemas.microsoft.com/office/drawing/2014/main" id="{DDC755FB-5968-4A5E-8D5B-D1402C56F8F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77" name="AutoShape 2893" descr="feature_arrow">
          <a:extLst>
            <a:ext uri="{FF2B5EF4-FFF2-40B4-BE49-F238E27FC236}">
              <a16:creationId xmlns:a16="http://schemas.microsoft.com/office/drawing/2014/main" id="{9B4C69DF-E855-40B5-B16C-544753E6C5E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78" name="AutoShape 2866" descr="feature_arrow">
          <a:extLst>
            <a:ext uri="{FF2B5EF4-FFF2-40B4-BE49-F238E27FC236}">
              <a16:creationId xmlns:a16="http://schemas.microsoft.com/office/drawing/2014/main" id="{007DD069-8C33-449C-AB06-358F7094277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79" name="AutoShape 2867" descr="feature_arrow">
          <a:extLst>
            <a:ext uri="{FF2B5EF4-FFF2-40B4-BE49-F238E27FC236}">
              <a16:creationId xmlns:a16="http://schemas.microsoft.com/office/drawing/2014/main" id="{6F1BA5A5-0DBC-46AE-B695-25ACC8A59C4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80" name="AutoShape 2868" descr="feature_arrow">
          <a:extLst>
            <a:ext uri="{FF2B5EF4-FFF2-40B4-BE49-F238E27FC236}">
              <a16:creationId xmlns:a16="http://schemas.microsoft.com/office/drawing/2014/main" id="{48E46C35-BBD5-4E33-A1DF-90C5CD1DE69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81" name="AutoShape 2869" descr="feature_arrow">
          <a:extLst>
            <a:ext uri="{FF2B5EF4-FFF2-40B4-BE49-F238E27FC236}">
              <a16:creationId xmlns:a16="http://schemas.microsoft.com/office/drawing/2014/main" id="{CFA6DD27-DD0F-42B9-AC9A-900D3688952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82" name="AutoShape 2870" descr="feature_arrow">
          <a:extLst>
            <a:ext uri="{FF2B5EF4-FFF2-40B4-BE49-F238E27FC236}">
              <a16:creationId xmlns:a16="http://schemas.microsoft.com/office/drawing/2014/main" id="{40B72EB7-90CB-42F7-8C55-3F1B50FB28F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83" name="AutoShape 2871" descr="feature_arrow">
          <a:extLst>
            <a:ext uri="{FF2B5EF4-FFF2-40B4-BE49-F238E27FC236}">
              <a16:creationId xmlns:a16="http://schemas.microsoft.com/office/drawing/2014/main" id="{C982BF3A-0C18-4F9C-8C16-B30D6FD9E61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84" name="AutoShape 2872" descr="feature_arrow">
          <a:extLst>
            <a:ext uri="{FF2B5EF4-FFF2-40B4-BE49-F238E27FC236}">
              <a16:creationId xmlns:a16="http://schemas.microsoft.com/office/drawing/2014/main" id="{2DDE17F4-C1C7-4BF3-B3E7-A7557669B95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85" name="AutoShape 2873" descr="feature_arrow">
          <a:extLst>
            <a:ext uri="{FF2B5EF4-FFF2-40B4-BE49-F238E27FC236}">
              <a16:creationId xmlns:a16="http://schemas.microsoft.com/office/drawing/2014/main" id="{E6B415A5-0180-476D-B6F0-375FD7016D6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86" name="AutoShape 2874" descr="feature_arrow">
          <a:extLst>
            <a:ext uri="{FF2B5EF4-FFF2-40B4-BE49-F238E27FC236}">
              <a16:creationId xmlns:a16="http://schemas.microsoft.com/office/drawing/2014/main" id="{1043B762-147F-419E-82A5-D04030B0979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87" name="AutoShape 2875" descr="feature_arrow">
          <a:extLst>
            <a:ext uri="{FF2B5EF4-FFF2-40B4-BE49-F238E27FC236}">
              <a16:creationId xmlns:a16="http://schemas.microsoft.com/office/drawing/2014/main" id="{1486C3F5-D3FD-4803-8F24-49EDC2D9961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88" name="AutoShape 2876" descr="feature_arrow">
          <a:extLst>
            <a:ext uri="{FF2B5EF4-FFF2-40B4-BE49-F238E27FC236}">
              <a16:creationId xmlns:a16="http://schemas.microsoft.com/office/drawing/2014/main" id="{D049DE4A-1BF9-47F1-A238-446CA8B86AE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89" name="AutoShape 2877" descr="feature_arrow">
          <a:extLst>
            <a:ext uri="{FF2B5EF4-FFF2-40B4-BE49-F238E27FC236}">
              <a16:creationId xmlns:a16="http://schemas.microsoft.com/office/drawing/2014/main" id="{C5AC6E19-A465-46A7-A602-7FC74FC73BA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90" name="AutoShape 2878" descr="feature_arrow">
          <a:extLst>
            <a:ext uri="{FF2B5EF4-FFF2-40B4-BE49-F238E27FC236}">
              <a16:creationId xmlns:a16="http://schemas.microsoft.com/office/drawing/2014/main" id="{A1ED1203-D867-4D23-AAF4-81B2495F467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91" name="AutoShape 2879" descr="feature_arrow">
          <a:extLst>
            <a:ext uri="{FF2B5EF4-FFF2-40B4-BE49-F238E27FC236}">
              <a16:creationId xmlns:a16="http://schemas.microsoft.com/office/drawing/2014/main" id="{4A6607BF-F964-4945-9C4E-CBDC100C49E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92" name="AutoShape 2880" descr="feature_arrow">
          <a:extLst>
            <a:ext uri="{FF2B5EF4-FFF2-40B4-BE49-F238E27FC236}">
              <a16:creationId xmlns:a16="http://schemas.microsoft.com/office/drawing/2014/main" id="{E2D3A5A2-BAA4-431F-9284-A88DADE635A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93" name="AutoShape 2881" descr="feature_arrow">
          <a:extLst>
            <a:ext uri="{FF2B5EF4-FFF2-40B4-BE49-F238E27FC236}">
              <a16:creationId xmlns:a16="http://schemas.microsoft.com/office/drawing/2014/main" id="{47D6C305-129F-4A92-8D5E-E0813701103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94" name="AutoShape 2882" descr="feature_arrow">
          <a:extLst>
            <a:ext uri="{FF2B5EF4-FFF2-40B4-BE49-F238E27FC236}">
              <a16:creationId xmlns:a16="http://schemas.microsoft.com/office/drawing/2014/main" id="{3AD6F411-6665-4309-BC69-8094EFCE834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95" name="AutoShape 2883" descr="feature_arrow">
          <a:extLst>
            <a:ext uri="{FF2B5EF4-FFF2-40B4-BE49-F238E27FC236}">
              <a16:creationId xmlns:a16="http://schemas.microsoft.com/office/drawing/2014/main" id="{1FF72220-66A6-42D9-8975-19F9E94FF58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96" name="AutoShape 2884" descr="feature_arrow">
          <a:extLst>
            <a:ext uri="{FF2B5EF4-FFF2-40B4-BE49-F238E27FC236}">
              <a16:creationId xmlns:a16="http://schemas.microsoft.com/office/drawing/2014/main" id="{6257FFAA-71A5-48CA-B82D-4121963C50CB}"/>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97" name="AutoShape 2885" descr="feature_arrow">
          <a:extLst>
            <a:ext uri="{FF2B5EF4-FFF2-40B4-BE49-F238E27FC236}">
              <a16:creationId xmlns:a16="http://schemas.microsoft.com/office/drawing/2014/main" id="{B18A8841-C019-4969-B370-9655E5236CF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98" name="AutoShape 2886" descr="feature_arrow">
          <a:extLst>
            <a:ext uri="{FF2B5EF4-FFF2-40B4-BE49-F238E27FC236}">
              <a16:creationId xmlns:a16="http://schemas.microsoft.com/office/drawing/2014/main" id="{0C37283A-EC65-4E34-9F10-8B537575C8C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899" name="AutoShape 2887" descr="feature_arrow">
          <a:extLst>
            <a:ext uri="{FF2B5EF4-FFF2-40B4-BE49-F238E27FC236}">
              <a16:creationId xmlns:a16="http://schemas.microsoft.com/office/drawing/2014/main" id="{A8E8A07C-61AD-4586-805B-69B006F5E3A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00" name="AutoShape 2888" descr="feature_arrow">
          <a:extLst>
            <a:ext uri="{FF2B5EF4-FFF2-40B4-BE49-F238E27FC236}">
              <a16:creationId xmlns:a16="http://schemas.microsoft.com/office/drawing/2014/main" id="{F91152D3-A0D8-4678-B59C-82B52EBE83A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01" name="AutoShape 2889" descr="feature_arrow">
          <a:extLst>
            <a:ext uri="{FF2B5EF4-FFF2-40B4-BE49-F238E27FC236}">
              <a16:creationId xmlns:a16="http://schemas.microsoft.com/office/drawing/2014/main" id="{3B00FFB7-D132-4311-A722-EDFBF324D52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02" name="AutoShape 2890" descr="feature_arrow">
          <a:extLst>
            <a:ext uri="{FF2B5EF4-FFF2-40B4-BE49-F238E27FC236}">
              <a16:creationId xmlns:a16="http://schemas.microsoft.com/office/drawing/2014/main" id="{E58C63DF-FD73-4855-B0DB-EB927A8BD73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03" name="AutoShape 2891" descr="feature_arrow">
          <a:extLst>
            <a:ext uri="{FF2B5EF4-FFF2-40B4-BE49-F238E27FC236}">
              <a16:creationId xmlns:a16="http://schemas.microsoft.com/office/drawing/2014/main" id="{510B580E-C046-4763-802F-E54C0E71C00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04" name="AutoShape 2892" descr="feature_arrow">
          <a:extLst>
            <a:ext uri="{FF2B5EF4-FFF2-40B4-BE49-F238E27FC236}">
              <a16:creationId xmlns:a16="http://schemas.microsoft.com/office/drawing/2014/main" id="{19CD3AE7-21C4-492B-872A-7D0F237B55C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05" name="AutoShape 2893" descr="feature_arrow">
          <a:extLst>
            <a:ext uri="{FF2B5EF4-FFF2-40B4-BE49-F238E27FC236}">
              <a16:creationId xmlns:a16="http://schemas.microsoft.com/office/drawing/2014/main" id="{A5A86349-C5BB-40E2-A47A-F3354486C88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06" name="AutoShape 2866" descr="feature_arrow">
          <a:extLst>
            <a:ext uri="{FF2B5EF4-FFF2-40B4-BE49-F238E27FC236}">
              <a16:creationId xmlns:a16="http://schemas.microsoft.com/office/drawing/2014/main" id="{E5DF8B99-EE5E-45AC-9EAF-159098A3BA7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07" name="AutoShape 2867" descr="feature_arrow">
          <a:extLst>
            <a:ext uri="{FF2B5EF4-FFF2-40B4-BE49-F238E27FC236}">
              <a16:creationId xmlns:a16="http://schemas.microsoft.com/office/drawing/2014/main" id="{C67FA764-D6C5-48FC-A876-3A57949F844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08" name="AutoShape 2868" descr="feature_arrow">
          <a:extLst>
            <a:ext uri="{FF2B5EF4-FFF2-40B4-BE49-F238E27FC236}">
              <a16:creationId xmlns:a16="http://schemas.microsoft.com/office/drawing/2014/main" id="{68E53E64-78B9-4019-A084-CBE5A1AC737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09" name="AutoShape 2869" descr="feature_arrow">
          <a:extLst>
            <a:ext uri="{FF2B5EF4-FFF2-40B4-BE49-F238E27FC236}">
              <a16:creationId xmlns:a16="http://schemas.microsoft.com/office/drawing/2014/main" id="{75D85AA3-AF8B-41DB-B9C7-CE4861B0C2D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10" name="AutoShape 2870" descr="feature_arrow">
          <a:extLst>
            <a:ext uri="{FF2B5EF4-FFF2-40B4-BE49-F238E27FC236}">
              <a16:creationId xmlns:a16="http://schemas.microsoft.com/office/drawing/2014/main" id="{3845F734-04D4-45F5-9755-5940AFD6DFB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11" name="AutoShape 2871" descr="feature_arrow">
          <a:extLst>
            <a:ext uri="{FF2B5EF4-FFF2-40B4-BE49-F238E27FC236}">
              <a16:creationId xmlns:a16="http://schemas.microsoft.com/office/drawing/2014/main" id="{01428DD3-F51B-4874-937D-F028E744D7F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12" name="AutoShape 2872" descr="feature_arrow">
          <a:extLst>
            <a:ext uri="{FF2B5EF4-FFF2-40B4-BE49-F238E27FC236}">
              <a16:creationId xmlns:a16="http://schemas.microsoft.com/office/drawing/2014/main" id="{D3655D51-50B1-4836-B758-D417363E49C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13" name="AutoShape 2873" descr="feature_arrow">
          <a:extLst>
            <a:ext uri="{FF2B5EF4-FFF2-40B4-BE49-F238E27FC236}">
              <a16:creationId xmlns:a16="http://schemas.microsoft.com/office/drawing/2014/main" id="{0EBF269E-54A0-4B76-8D8A-31BE8B1B547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14" name="AutoShape 2874" descr="feature_arrow">
          <a:extLst>
            <a:ext uri="{FF2B5EF4-FFF2-40B4-BE49-F238E27FC236}">
              <a16:creationId xmlns:a16="http://schemas.microsoft.com/office/drawing/2014/main" id="{F8D48A52-E7FA-45C9-9640-4D2FF3B93F6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15" name="AutoShape 2875" descr="feature_arrow">
          <a:extLst>
            <a:ext uri="{FF2B5EF4-FFF2-40B4-BE49-F238E27FC236}">
              <a16:creationId xmlns:a16="http://schemas.microsoft.com/office/drawing/2014/main" id="{438DA860-CFD7-4BBD-BB05-A31D9D49071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16" name="AutoShape 2876" descr="feature_arrow">
          <a:extLst>
            <a:ext uri="{FF2B5EF4-FFF2-40B4-BE49-F238E27FC236}">
              <a16:creationId xmlns:a16="http://schemas.microsoft.com/office/drawing/2014/main" id="{9F6A7EA1-DF5B-4F70-8152-F1672ECB2F1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17" name="AutoShape 2877" descr="feature_arrow">
          <a:extLst>
            <a:ext uri="{FF2B5EF4-FFF2-40B4-BE49-F238E27FC236}">
              <a16:creationId xmlns:a16="http://schemas.microsoft.com/office/drawing/2014/main" id="{E482EF15-253C-44E1-9A06-813F17F2E0C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18" name="AutoShape 2878" descr="feature_arrow">
          <a:extLst>
            <a:ext uri="{FF2B5EF4-FFF2-40B4-BE49-F238E27FC236}">
              <a16:creationId xmlns:a16="http://schemas.microsoft.com/office/drawing/2014/main" id="{4F61DD21-CBD4-4F52-B82B-F8E7D4FB371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19" name="AutoShape 2879" descr="feature_arrow">
          <a:extLst>
            <a:ext uri="{FF2B5EF4-FFF2-40B4-BE49-F238E27FC236}">
              <a16:creationId xmlns:a16="http://schemas.microsoft.com/office/drawing/2014/main" id="{24E779F6-A052-45DF-982F-3259547C918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20" name="AutoShape 2880" descr="feature_arrow">
          <a:extLst>
            <a:ext uri="{FF2B5EF4-FFF2-40B4-BE49-F238E27FC236}">
              <a16:creationId xmlns:a16="http://schemas.microsoft.com/office/drawing/2014/main" id="{A3C08C0E-4474-48DF-850A-DE9237BF7DC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21" name="AutoShape 2881" descr="feature_arrow">
          <a:extLst>
            <a:ext uri="{FF2B5EF4-FFF2-40B4-BE49-F238E27FC236}">
              <a16:creationId xmlns:a16="http://schemas.microsoft.com/office/drawing/2014/main" id="{BE2B3C0D-DBFC-4610-83C2-6A504405A18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22" name="AutoShape 2882" descr="feature_arrow">
          <a:extLst>
            <a:ext uri="{FF2B5EF4-FFF2-40B4-BE49-F238E27FC236}">
              <a16:creationId xmlns:a16="http://schemas.microsoft.com/office/drawing/2014/main" id="{3C0C0ECD-9B56-455B-9CCC-047085B4E53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23" name="AutoShape 2883" descr="feature_arrow">
          <a:extLst>
            <a:ext uri="{FF2B5EF4-FFF2-40B4-BE49-F238E27FC236}">
              <a16:creationId xmlns:a16="http://schemas.microsoft.com/office/drawing/2014/main" id="{CD738B27-29AF-4BEC-ABCC-76AE46BE089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24" name="AutoShape 2884" descr="feature_arrow">
          <a:extLst>
            <a:ext uri="{FF2B5EF4-FFF2-40B4-BE49-F238E27FC236}">
              <a16:creationId xmlns:a16="http://schemas.microsoft.com/office/drawing/2014/main" id="{8754E6AF-AE72-4A2C-A117-0C5FA3160C66}"/>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25" name="AutoShape 2885" descr="feature_arrow">
          <a:extLst>
            <a:ext uri="{FF2B5EF4-FFF2-40B4-BE49-F238E27FC236}">
              <a16:creationId xmlns:a16="http://schemas.microsoft.com/office/drawing/2014/main" id="{4B9D44AF-8A89-4143-9885-6EB072115AA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26" name="AutoShape 2886" descr="feature_arrow">
          <a:extLst>
            <a:ext uri="{FF2B5EF4-FFF2-40B4-BE49-F238E27FC236}">
              <a16:creationId xmlns:a16="http://schemas.microsoft.com/office/drawing/2014/main" id="{8F67EF7D-C952-4E0A-86FB-F9353683B6C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27" name="AutoShape 2887" descr="feature_arrow">
          <a:extLst>
            <a:ext uri="{FF2B5EF4-FFF2-40B4-BE49-F238E27FC236}">
              <a16:creationId xmlns:a16="http://schemas.microsoft.com/office/drawing/2014/main" id="{EABD7645-A05A-4BC8-91A9-9285C948F0E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28" name="AutoShape 2888" descr="feature_arrow">
          <a:extLst>
            <a:ext uri="{FF2B5EF4-FFF2-40B4-BE49-F238E27FC236}">
              <a16:creationId xmlns:a16="http://schemas.microsoft.com/office/drawing/2014/main" id="{A2E42ECD-CFD9-4F46-B5F2-0D16A709812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29" name="AutoShape 2889" descr="feature_arrow">
          <a:extLst>
            <a:ext uri="{FF2B5EF4-FFF2-40B4-BE49-F238E27FC236}">
              <a16:creationId xmlns:a16="http://schemas.microsoft.com/office/drawing/2014/main" id="{D27B0E86-A3A3-4528-BAEA-763E4220190E}"/>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30" name="AutoShape 2890" descr="feature_arrow">
          <a:extLst>
            <a:ext uri="{FF2B5EF4-FFF2-40B4-BE49-F238E27FC236}">
              <a16:creationId xmlns:a16="http://schemas.microsoft.com/office/drawing/2014/main" id="{7740268E-950D-42EC-956C-1E748B7924A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31" name="AutoShape 2891" descr="feature_arrow">
          <a:extLst>
            <a:ext uri="{FF2B5EF4-FFF2-40B4-BE49-F238E27FC236}">
              <a16:creationId xmlns:a16="http://schemas.microsoft.com/office/drawing/2014/main" id="{A2D3838E-671C-42E5-8FE8-06D9DAB4362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32" name="AutoShape 2892" descr="feature_arrow">
          <a:extLst>
            <a:ext uri="{FF2B5EF4-FFF2-40B4-BE49-F238E27FC236}">
              <a16:creationId xmlns:a16="http://schemas.microsoft.com/office/drawing/2014/main" id="{5693B675-E24B-4F27-ACBF-F61DFBA457C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33" name="AutoShape 2893" descr="feature_arrow">
          <a:extLst>
            <a:ext uri="{FF2B5EF4-FFF2-40B4-BE49-F238E27FC236}">
              <a16:creationId xmlns:a16="http://schemas.microsoft.com/office/drawing/2014/main" id="{ABFB8BF2-49B8-4458-B8CA-F922E1FA93F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34" name="AutoShape 2866" descr="feature_arrow">
          <a:extLst>
            <a:ext uri="{FF2B5EF4-FFF2-40B4-BE49-F238E27FC236}">
              <a16:creationId xmlns:a16="http://schemas.microsoft.com/office/drawing/2014/main" id="{1D1057E4-EE5C-4E27-8F98-63FCF0C0DDE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35" name="AutoShape 2867" descr="feature_arrow">
          <a:extLst>
            <a:ext uri="{FF2B5EF4-FFF2-40B4-BE49-F238E27FC236}">
              <a16:creationId xmlns:a16="http://schemas.microsoft.com/office/drawing/2014/main" id="{45FCB75E-6AE1-406C-8C73-334C08C262E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36" name="AutoShape 2868" descr="feature_arrow">
          <a:extLst>
            <a:ext uri="{FF2B5EF4-FFF2-40B4-BE49-F238E27FC236}">
              <a16:creationId xmlns:a16="http://schemas.microsoft.com/office/drawing/2014/main" id="{85F091E4-FB75-4F65-8C76-4972C700DD6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37" name="AutoShape 2869" descr="feature_arrow">
          <a:extLst>
            <a:ext uri="{FF2B5EF4-FFF2-40B4-BE49-F238E27FC236}">
              <a16:creationId xmlns:a16="http://schemas.microsoft.com/office/drawing/2014/main" id="{BBD6B4F4-1A26-42EC-B39F-87807C89291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38" name="AutoShape 2870" descr="feature_arrow">
          <a:extLst>
            <a:ext uri="{FF2B5EF4-FFF2-40B4-BE49-F238E27FC236}">
              <a16:creationId xmlns:a16="http://schemas.microsoft.com/office/drawing/2014/main" id="{85F30EFD-538F-4895-AFE3-FDB855E7E8F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39" name="AutoShape 2871" descr="feature_arrow">
          <a:extLst>
            <a:ext uri="{FF2B5EF4-FFF2-40B4-BE49-F238E27FC236}">
              <a16:creationId xmlns:a16="http://schemas.microsoft.com/office/drawing/2014/main" id="{AC3730F7-5ED1-49F6-8AEE-5ABA9A5C9710}"/>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40" name="AutoShape 2872" descr="feature_arrow">
          <a:extLst>
            <a:ext uri="{FF2B5EF4-FFF2-40B4-BE49-F238E27FC236}">
              <a16:creationId xmlns:a16="http://schemas.microsoft.com/office/drawing/2014/main" id="{CEFCE049-D1DB-47DD-A4A4-2B20CBE02A7C}"/>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41" name="AutoShape 2873" descr="feature_arrow">
          <a:extLst>
            <a:ext uri="{FF2B5EF4-FFF2-40B4-BE49-F238E27FC236}">
              <a16:creationId xmlns:a16="http://schemas.microsoft.com/office/drawing/2014/main" id="{CA99CACA-C7E8-4F73-8081-16F0BE76850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42" name="AutoShape 2874" descr="feature_arrow">
          <a:extLst>
            <a:ext uri="{FF2B5EF4-FFF2-40B4-BE49-F238E27FC236}">
              <a16:creationId xmlns:a16="http://schemas.microsoft.com/office/drawing/2014/main" id="{77BA39E1-4913-4A39-969E-0E9E0833696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43" name="AutoShape 2875" descr="feature_arrow">
          <a:extLst>
            <a:ext uri="{FF2B5EF4-FFF2-40B4-BE49-F238E27FC236}">
              <a16:creationId xmlns:a16="http://schemas.microsoft.com/office/drawing/2014/main" id="{CAD39C04-24C8-40C4-A7D1-F017A8E119F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44" name="AutoShape 2876" descr="feature_arrow">
          <a:extLst>
            <a:ext uri="{FF2B5EF4-FFF2-40B4-BE49-F238E27FC236}">
              <a16:creationId xmlns:a16="http://schemas.microsoft.com/office/drawing/2014/main" id="{3E4B2610-A796-4247-9B5C-00DFAF99425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45" name="AutoShape 2877" descr="feature_arrow">
          <a:extLst>
            <a:ext uri="{FF2B5EF4-FFF2-40B4-BE49-F238E27FC236}">
              <a16:creationId xmlns:a16="http://schemas.microsoft.com/office/drawing/2014/main" id="{20184FE6-189B-4A65-B0C3-C718078B77F3}"/>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46" name="AutoShape 2878" descr="feature_arrow">
          <a:extLst>
            <a:ext uri="{FF2B5EF4-FFF2-40B4-BE49-F238E27FC236}">
              <a16:creationId xmlns:a16="http://schemas.microsoft.com/office/drawing/2014/main" id="{F55D388A-4479-4500-9FC6-990D07975AF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47" name="AutoShape 2879" descr="feature_arrow">
          <a:extLst>
            <a:ext uri="{FF2B5EF4-FFF2-40B4-BE49-F238E27FC236}">
              <a16:creationId xmlns:a16="http://schemas.microsoft.com/office/drawing/2014/main" id="{0F26AD9C-0540-4073-A1A2-1818F928A55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48" name="AutoShape 2880" descr="feature_arrow">
          <a:extLst>
            <a:ext uri="{FF2B5EF4-FFF2-40B4-BE49-F238E27FC236}">
              <a16:creationId xmlns:a16="http://schemas.microsoft.com/office/drawing/2014/main" id="{57FD7672-143E-4E86-A96E-A805E30772C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49" name="AutoShape 2881" descr="feature_arrow">
          <a:extLst>
            <a:ext uri="{FF2B5EF4-FFF2-40B4-BE49-F238E27FC236}">
              <a16:creationId xmlns:a16="http://schemas.microsoft.com/office/drawing/2014/main" id="{77C89885-EDF0-482F-AD2E-42F8CB116B25}"/>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50" name="AutoShape 2882" descr="feature_arrow">
          <a:extLst>
            <a:ext uri="{FF2B5EF4-FFF2-40B4-BE49-F238E27FC236}">
              <a16:creationId xmlns:a16="http://schemas.microsoft.com/office/drawing/2014/main" id="{A73DA83B-F697-4E61-9D5E-51A48FB6EAE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51" name="AutoShape 2883" descr="feature_arrow">
          <a:extLst>
            <a:ext uri="{FF2B5EF4-FFF2-40B4-BE49-F238E27FC236}">
              <a16:creationId xmlns:a16="http://schemas.microsoft.com/office/drawing/2014/main" id="{2889309B-A20F-4490-9F72-927061D4AE37}"/>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52" name="AutoShape 2884" descr="feature_arrow">
          <a:extLst>
            <a:ext uri="{FF2B5EF4-FFF2-40B4-BE49-F238E27FC236}">
              <a16:creationId xmlns:a16="http://schemas.microsoft.com/office/drawing/2014/main" id="{95D8FC84-EE6C-49CC-955D-599FF082FEA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53" name="AutoShape 2885" descr="feature_arrow">
          <a:extLst>
            <a:ext uri="{FF2B5EF4-FFF2-40B4-BE49-F238E27FC236}">
              <a16:creationId xmlns:a16="http://schemas.microsoft.com/office/drawing/2014/main" id="{FC56BE42-4FA2-4CF0-8E30-7DCADC7D5F09}"/>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54" name="AutoShape 2886" descr="feature_arrow">
          <a:extLst>
            <a:ext uri="{FF2B5EF4-FFF2-40B4-BE49-F238E27FC236}">
              <a16:creationId xmlns:a16="http://schemas.microsoft.com/office/drawing/2014/main" id="{2B8AF1F6-C240-42B9-AA13-710D9408E86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55" name="AutoShape 2887" descr="feature_arrow">
          <a:extLst>
            <a:ext uri="{FF2B5EF4-FFF2-40B4-BE49-F238E27FC236}">
              <a16:creationId xmlns:a16="http://schemas.microsoft.com/office/drawing/2014/main" id="{9772657C-1D86-41BB-BB6C-81BECA79995D}"/>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56" name="AutoShape 2888" descr="feature_arrow">
          <a:extLst>
            <a:ext uri="{FF2B5EF4-FFF2-40B4-BE49-F238E27FC236}">
              <a16:creationId xmlns:a16="http://schemas.microsoft.com/office/drawing/2014/main" id="{1480D7CE-E3ED-4322-8DB1-4C01D13D6E91}"/>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57" name="AutoShape 2889" descr="feature_arrow">
          <a:extLst>
            <a:ext uri="{FF2B5EF4-FFF2-40B4-BE49-F238E27FC236}">
              <a16:creationId xmlns:a16="http://schemas.microsoft.com/office/drawing/2014/main" id="{147DFB21-6EFC-415C-838C-E12F9AEB356F}"/>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58" name="AutoShape 2890" descr="feature_arrow">
          <a:extLst>
            <a:ext uri="{FF2B5EF4-FFF2-40B4-BE49-F238E27FC236}">
              <a16:creationId xmlns:a16="http://schemas.microsoft.com/office/drawing/2014/main" id="{15580AF1-E1B2-42EB-A00D-42658836E0C2}"/>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59" name="AutoShape 2891" descr="feature_arrow">
          <a:extLst>
            <a:ext uri="{FF2B5EF4-FFF2-40B4-BE49-F238E27FC236}">
              <a16:creationId xmlns:a16="http://schemas.microsoft.com/office/drawing/2014/main" id="{5222064B-37F0-4CBC-95FC-FD24BDD6BBC8}"/>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60" name="AutoShape 2892" descr="feature_arrow">
          <a:extLst>
            <a:ext uri="{FF2B5EF4-FFF2-40B4-BE49-F238E27FC236}">
              <a16:creationId xmlns:a16="http://schemas.microsoft.com/office/drawing/2014/main" id="{875F3C04-6061-4053-9654-6D0AF37D0AA4}"/>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70</xdr:row>
      <xdr:rowOff>0</xdr:rowOff>
    </xdr:from>
    <xdr:ext cx="76200" cy="76200"/>
    <xdr:sp macro="" textlink="">
      <xdr:nvSpPr>
        <xdr:cNvPr id="2961" name="AutoShape 2893" descr="feature_arrow">
          <a:extLst>
            <a:ext uri="{FF2B5EF4-FFF2-40B4-BE49-F238E27FC236}">
              <a16:creationId xmlns:a16="http://schemas.microsoft.com/office/drawing/2014/main" id="{9DD03E35-C5AE-4A2A-98E3-E670BC34BC2A}"/>
            </a:ext>
          </a:extLst>
        </xdr:cNvPr>
        <xdr:cNvSpPr>
          <a:spLocks noChangeAspect="1" noChangeArrowheads="1"/>
        </xdr:cNvSpPr>
      </xdr:nvSpPr>
      <xdr:spPr bwMode="auto">
        <a:xfrm>
          <a:off x="9281160" y="1789176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62" name="AutoShape 2866" descr="feature_arrow">
          <a:extLst>
            <a:ext uri="{FF2B5EF4-FFF2-40B4-BE49-F238E27FC236}">
              <a16:creationId xmlns:a16="http://schemas.microsoft.com/office/drawing/2014/main" id="{3E9EE887-0375-4C98-AB02-FD5AA2401FA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63" name="AutoShape 2867" descr="feature_arrow">
          <a:extLst>
            <a:ext uri="{FF2B5EF4-FFF2-40B4-BE49-F238E27FC236}">
              <a16:creationId xmlns:a16="http://schemas.microsoft.com/office/drawing/2014/main" id="{4627C304-AD07-45E4-AE45-9C1EE3BEFC9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64" name="AutoShape 2868" descr="feature_arrow">
          <a:extLst>
            <a:ext uri="{FF2B5EF4-FFF2-40B4-BE49-F238E27FC236}">
              <a16:creationId xmlns:a16="http://schemas.microsoft.com/office/drawing/2014/main" id="{D90ABDB9-17ED-4EBB-904B-2FF23835870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65" name="AutoShape 2869" descr="feature_arrow">
          <a:extLst>
            <a:ext uri="{FF2B5EF4-FFF2-40B4-BE49-F238E27FC236}">
              <a16:creationId xmlns:a16="http://schemas.microsoft.com/office/drawing/2014/main" id="{7CCC87C9-105F-49D2-8370-EF2D1681156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66" name="AutoShape 2870" descr="feature_arrow">
          <a:extLst>
            <a:ext uri="{FF2B5EF4-FFF2-40B4-BE49-F238E27FC236}">
              <a16:creationId xmlns:a16="http://schemas.microsoft.com/office/drawing/2014/main" id="{01FBA2D7-C716-4536-AFAD-4F108218154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67" name="AutoShape 2871" descr="feature_arrow">
          <a:extLst>
            <a:ext uri="{FF2B5EF4-FFF2-40B4-BE49-F238E27FC236}">
              <a16:creationId xmlns:a16="http://schemas.microsoft.com/office/drawing/2014/main" id="{C9E4EB95-2859-46E9-BF8E-C49274C01D0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68" name="AutoShape 2872" descr="feature_arrow">
          <a:extLst>
            <a:ext uri="{FF2B5EF4-FFF2-40B4-BE49-F238E27FC236}">
              <a16:creationId xmlns:a16="http://schemas.microsoft.com/office/drawing/2014/main" id="{EF138F0A-F4CD-4826-B71F-DFD2EB79C6A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69" name="AutoShape 2873" descr="feature_arrow">
          <a:extLst>
            <a:ext uri="{FF2B5EF4-FFF2-40B4-BE49-F238E27FC236}">
              <a16:creationId xmlns:a16="http://schemas.microsoft.com/office/drawing/2014/main" id="{8520367D-8776-48A4-9F3F-0EBAA995B17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70" name="AutoShape 2874" descr="feature_arrow">
          <a:extLst>
            <a:ext uri="{FF2B5EF4-FFF2-40B4-BE49-F238E27FC236}">
              <a16:creationId xmlns:a16="http://schemas.microsoft.com/office/drawing/2014/main" id="{64C9949F-692E-4D4B-9D14-549DBA8F261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71" name="AutoShape 2875" descr="feature_arrow">
          <a:extLst>
            <a:ext uri="{FF2B5EF4-FFF2-40B4-BE49-F238E27FC236}">
              <a16:creationId xmlns:a16="http://schemas.microsoft.com/office/drawing/2014/main" id="{0B566B46-086E-4DF6-A1BC-4C6D866FA59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72" name="AutoShape 2876" descr="feature_arrow">
          <a:extLst>
            <a:ext uri="{FF2B5EF4-FFF2-40B4-BE49-F238E27FC236}">
              <a16:creationId xmlns:a16="http://schemas.microsoft.com/office/drawing/2014/main" id="{99B61D74-63C2-4094-B5D1-249210A92B8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73" name="AutoShape 2877" descr="feature_arrow">
          <a:extLst>
            <a:ext uri="{FF2B5EF4-FFF2-40B4-BE49-F238E27FC236}">
              <a16:creationId xmlns:a16="http://schemas.microsoft.com/office/drawing/2014/main" id="{A93D503C-699D-4D02-9FEC-F1060F0C323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74" name="AutoShape 2878" descr="feature_arrow">
          <a:extLst>
            <a:ext uri="{FF2B5EF4-FFF2-40B4-BE49-F238E27FC236}">
              <a16:creationId xmlns:a16="http://schemas.microsoft.com/office/drawing/2014/main" id="{5D47368A-B071-43FC-B39F-D80255AE819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75" name="AutoShape 2879" descr="feature_arrow">
          <a:extLst>
            <a:ext uri="{FF2B5EF4-FFF2-40B4-BE49-F238E27FC236}">
              <a16:creationId xmlns:a16="http://schemas.microsoft.com/office/drawing/2014/main" id="{9798611B-9280-4DEF-A637-FD80021464E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76" name="AutoShape 2880" descr="feature_arrow">
          <a:extLst>
            <a:ext uri="{FF2B5EF4-FFF2-40B4-BE49-F238E27FC236}">
              <a16:creationId xmlns:a16="http://schemas.microsoft.com/office/drawing/2014/main" id="{2DB97DD1-A5E2-4526-AA7A-C71AC926696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77" name="AutoShape 2881" descr="feature_arrow">
          <a:extLst>
            <a:ext uri="{FF2B5EF4-FFF2-40B4-BE49-F238E27FC236}">
              <a16:creationId xmlns:a16="http://schemas.microsoft.com/office/drawing/2014/main" id="{AE55177F-0B60-4C9E-ACD6-8EF2D091E2C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78" name="AutoShape 2882" descr="feature_arrow">
          <a:extLst>
            <a:ext uri="{FF2B5EF4-FFF2-40B4-BE49-F238E27FC236}">
              <a16:creationId xmlns:a16="http://schemas.microsoft.com/office/drawing/2014/main" id="{996D3DD7-4F47-4746-AD77-C3AAB7C5427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79" name="AutoShape 2883" descr="feature_arrow">
          <a:extLst>
            <a:ext uri="{FF2B5EF4-FFF2-40B4-BE49-F238E27FC236}">
              <a16:creationId xmlns:a16="http://schemas.microsoft.com/office/drawing/2014/main" id="{AE919E1C-752A-40E3-910B-EDDC1D86043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80" name="AutoShape 2884" descr="feature_arrow">
          <a:extLst>
            <a:ext uri="{FF2B5EF4-FFF2-40B4-BE49-F238E27FC236}">
              <a16:creationId xmlns:a16="http://schemas.microsoft.com/office/drawing/2014/main" id="{FB54AD8F-72C4-4D05-BD55-F6F3B2A0945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81" name="AutoShape 2885" descr="feature_arrow">
          <a:extLst>
            <a:ext uri="{FF2B5EF4-FFF2-40B4-BE49-F238E27FC236}">
              <a16:creationId xmlns:a16="http://schemas.microsoft.com/office/drawing/2014/main" id="{3A9E0823-9E87-4DDC-9C20-678F0672737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82" name="AutoShape 2886" descr="feature_arrow">
          <a:extLst>
            <a:ext uri="{FF2B5EF4-FFF2-40B4-BE49-F238E27FC236}">
              <a16:creationId xmlns:a16="http://schemas.microsoft.com/office/drawing/2014/main" id="{23312638-583A-4E2A-A157-1AC044BC3F8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83" name="AutoShape 2887" descr="feature_arrow">
          <a:extLst>
            <a:ext uri="{FF2B5EF4-FFF2-40B4-BE49-F238E27FC236}">
              <a16:creationId xmlns:a16="http://schemas.microsoft.com/office/drawing/2014/main" id="{09DE116C-F012-4C9F-BC62-A5FB8069175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84" name="AutoShape 2888" descr="feature_arrow">
          <a:extLst>
            <a:ext uri="{FF2B5EF4-FFF2-40B4-BE49-F238E27FC236}">
              <a16:creationId xmlns:a16="http://schemas.microsoft.com/office/drawing/2014/main" id="{397B99D9-A20F-4C78-9FDE-4FB0B4D84BE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85" name="AutoShape 2889" descr="feature_arrow">
          <a:extLst>
            <a:ext uri="{FF2B5EF4-FFF2-40B4-BE49-F238E27FC236}">
              <a16:creationId xmlns:a16="http://schemas.microsoft.com/office/drawing/2014/main" id="{F9F6008C-969C-4CF6-8DBD-D1942538F3F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86" name="AutoShape 2890" descr="feature_arrow">
          <a:extLst>
            <a:ext uri="{FF2B5EF4-FFF2-40B4-BE49-F238E27FC236}">
              <a16:creationId xmlns:a16="http://schemas.microsoft.com/office/drawing/2014/main" id="{E35508F5-AA5B-41AA-8A1D-28794EC9560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87" name="AutoShape 2891" descr="feature_arrow">
          <a:extLst>
            <a:ext uri="{FF2B5EF4-FFF2-40B4-BE49-F238E27FC236}">
              <a16:creationId xmlns:a16="http://schemas.microsoft.com/office/drawing/2014/main" id="{2B6CC933-97BD-4085-89D2-2FACD27900F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88" name="AutoShape 2892" descr="feature_arrow">
          <a:extLst>
            <a:ext uri="{FF2B5EF4-FFF2-40B4-BE49-F238E27FC236}">
              <a16:creationId xmlns:a16="http://schemas.microsoft.com/office/drawing/2014/main" id="{257538D5-2A90-4844-BE3D-B0730402158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89" name="AutoShape 2893" descr="feature_arrow">
          <a:extLst>
            <a:ext uri="{FF2B5EF4-FFF2-40B4-BE49-F238E27FC236}">
              <a16:creationId xmlns:a16="http://schemas.microsoft.com/office/drawing/2014/main" id="{C642F93A-27AF-4D48-89C2-492FBB8F005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90" name="AutoShape 2866" descr="feature_arrow">
          <a:extLst>
            <a:ext uri="{FF2B5EF4-FFF2-40B4-BE49-F238E27FC236}">
              <a16:creationId xmlns:a16="http://schemas.microsoft.com/office/drawing/2014/main" id="{082FEAAC-FF97-463A-A815-28F703842BD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91" name="AutoShape 2867" descr="feature_arrow">
          <a:extLst>
            <a:ext uri="{FF2B5EF4-FFF2-40B4-BE49-F238E27FC236}">
              <a16:creationId xmlns:a16="http://schemas.microsoft.com/office/drawing/2014/main" id="{B0D9F1BB-3087-4926-AA8C-F7267EDEC42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92" name="AutoShape 2868" descr="feature_arrow">
          <a:extLst>
            <a:ext uri="{FF2B5EF4-FFF2-40B4-BE49-F238E27FC236}">
              <a16:creationId xmlns:a16="http://schemas.microsoft.com/office/drawing/2014/main" id="{3077D59C-27A4-4D2B-906E-46456F6A2AC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93" name="AutoShape 2869" descr="feature_arrow">
          <a:extLst>
            <a:ext uri="{FF2B5EF4-FFF2-40B4-BE49-F238E27FC236}">
              <a16:creationId xmlns:a16="http://schemas.microsoft.com/office/drawing/2014/main" id="{F2DA3012-2B98-431F-9E6E-F23A5E18D4E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94" name="AutoShape 2870" descr="feature_arrow">
          <a:extLst>
            <a:ext uri="{FF2B5EF4-FFF2-40B4-BE49-F238E27FC236}">
              <a16:creationId xmlns:a16="http://schemas.microsoft.com/office/drawing/2014/main" id="{8A2B3449-764B-440A-9C2B-420E876B2CF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95" name="AutoShape 2871" descr="feature_arrow">
          <a:extLst>
            <a:ext uri="{FF2B5EF4-FFF2-40B4-BE49-F238E27FC236}">
              <a16:creationId xmlns:a16="http://schemas.microsoft.com/office/drawing/2014/main" id="{6523131B-A58E-4476-A7B4-7B64C8DC1B7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96" name="AutoShape 2872" descr="feature_arrow">
          <a:extLst>
            <a:ext uri="{FF2B5EF4-FFF2-40B4-BE49-F238E27FC236}">
              <a16:creationId xmlns:a16="http://schemas.microsoft.com/office/drawing/2014/main" id="{1E27CF69-5E84-4054-A687-2EFD65E776E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97" name="AutoShape 2873" descr="feature_arrow">
          <a:extLst>
            <a:ext uri="{FF2B5EF4-FFF2-40B4-BE49-F238E27FC236}">
              <a16:creationId xmlns:a16="http://schemas.microsoft.com/office/drawing/2014/main" id="{18A6EFCC-7DBD-4470-99AC-771FC3B28E2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98" name="AutoShape 2874" descr="feature_arrow">
          <a:extLst>
            <a:ext uri="{FF2B5EF4-FFF2-40B4-BE49-F238E27FC236}">
              <a16:creationId xmlns:a16="http://schemas.microsoft.com/office/drawing/2014/main" id="{EEE0B058-4115-4BFB-9716-1417E01B920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2999" name="AutoShape 2875" descr="feature_arrow">
          <a:extLst>
            <a:ext uri="{FF2B5EF4-FFF2-40B4-BE49-F238E27FC236}">
              <a16:creationId xmlns:a16="http://schemas.microsoft.com/office/drawing/2014/main" id="{110D9FFD-1849-4B69-B55A-851A4BB2AEF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00" name="AutoShape 2876" descr="feature_arrow">
          <a:extLst>
            <a:ext uri="{FF2B5EF4-FFF2-40B4-BE49-F238E27FC236}">
              <a16:creationId xmlns:a16="http://schemas.microsoft.com/office/drawing/2014/main" id="{2AE0B2B7-1C84-459F-A438-B2CAAFEDA2E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01" name="AutoShape 2877" descr="feature_arrow">
          <a:extLst>
            <a:ext uri="{FF2B5EF4-FFF2-40B4-BE49-F238E27FC236}">
              <a16:creationId xmlns:a16="http://schemas.microsoft.com/office/drawing/2014/main" id="{7431E091-E7A6-4FD8-A635-805254F4B52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02" name="AutoShape 2878" descr="feature_arrow">
          <a:extLst>
            <a:ext uri="{FF2B5EF4-FFF2-40B4-BE49-F238E27FC236}">
              <a16:creationId xmlns:a16="http://schemas.microsoft.com/office/drawing/2014/main" id="{5849099A-21A2-4C04-9183-0DA0D467B20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03" name="AutoShape 2879" descr="feature_arrow">
          <a:extLst>
            <a:ext uri="{FF2B5EF4-FFF2-40B4-BE49-F238E27FC236}">
              <a16:creationId xmlns:a16="http://schemas.microsoft.com/office/drawing/2014/main" id="{39AA2B09-6094-46CA-BDA2-17F742B52F9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04" name="AutoShape 2880" descr="feature_arrow">
          <a:extLst>
            <a:ext uri="{FF2B5EF4-FFF2-40B4-BE49-F238E27FC236}">
              <a16:creationId xmlns:a16="http://schemas.microsoft.com/office/drawing/2014/main" id="{2E2E02B5-22AD-4BF6-921B-766071D8F43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05" name="AutoShape 2881" descr="feature_arrow">
          <a:extLst>
            <a:ext uri="{FF2B5EF4-FFF2-40B4-BE49-F238E27FC236}">
              <a16:creationId xmlns:a16="http://schemas.microsoft.com/office/drawing/2014/main" id="{E2F681A8-0D9C-4B56-AD74-FB42B9017A5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06" name="AutoShape 2882" descr="feature_arrow">
          <a:extLst>
            <a:ext uri="{FF2B5EF4-FFF2-40B4-BE49-F238E27FC236}">
              <a16:creationId xmlns:a16="http://schemas.microsoft.com/office/drawing/2014/main" id="{FD93DAE3-1837-418C-8D61-B53AE4D41EA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07" name="AutoShape 2883" descr="feature_arrow">
          <a:extLst>
            <a:ext uri="{FF2B5EF4-FFF2-40B4-BE49-F238E27FC236}">
              <a16:creationId xmlns:a16="http://schemas.microsoft.com/office/drawing/2014/main" id="{5F6643EA-B020-45C3-A85C-48F86088B1E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08" name="AutoShape 2884" descr="feature_arrow">
          <a:extLst>
            <a:ext uri="{FF2B5EF4-FFF2-40B4-BE49-F238E27FC236}">
              <a16:creationId xmlns:a16="http://schemas.microsoft.com/office/drawing/2014/main" id="{6DFFF8D0-2CDF-4D69-A1F6-136535BFE29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09" name="AutoShape 2885" descr="feature_arrow">
          <a:extLst>
            <a:ext uri="{FF2B5EF4-FFF2-40B4-BE49-F238E27FC236}">
              <a16:creationId xmlns:a16="http://schemas.microsoft.com/office/drawing/2014/main" id="{0EA38B67-20DC-4738-832D-199F67FF031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10" name="AutoShape 2886" descr="feature_arrow">
          <a:extLst>
            <a:ext uri="{FF2B5EF4-FFF2-40B4-BE49-F238E27FC236}">
              <a16:creationId xmlns:a16="http://schemas.microsoft.com/office/drawing/2014/main" id="{1D2427A5-2D2B-4E65-A6FD-AB1F4B9E318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11" name="AutoShape 2887" descr="feature_arrow">
          <a:extLst>
            <a:ext uri="{FF2B5EF4-FFF2-40B4-BE49-F238E27FC236}">
              <a16:creationId xmlns:a16="http://schemas.microsoft.com/office/drawing/2014/main" id="{5A362028-B298-497F-A3F7-ED760FF6254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12" name="AutoShape 2888" descr="feature_arrow">
          <a:extLst>
            <a:ext uri="{FF2B5EF4-FFF2-40B4-BE49-F238E27FC236}">
              <a16:creationId xmlns:a16="http://schemas.microsoft.com/office/drawing/2014/main" id="{B1261F37-216C-4FBC-95CC-B572D94C573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13" name="AutoShape 2889" descr="feature_arrow">
          <a:extLst>
            <a:ext uri="{FF2B5EF4-FFF2-40B4-BE49-F238E27FC236}">
              <a16:creationId xmlns:a16="http://schemas.microsoft.com/office/drawing/2014/main" id="{3BCFF080-7BAA-430A-A374-21CC716AAA7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14" name="AutoShape 2890" descr="feature_arrow">
          <a:extLst>
            <a:ext uri="{FF2B5EF4-FFF2-40B4-BE49-F238E27FC236}">
              <a16:creationId xmlns:a16="http://schemas.microsoft.com/office/drawing/2014/main" id="{A58189ED-7FA7-4572-9717-8BD6895BA7E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15" name="AutoShape 2891" descr="feature_arrow">
          <a:extLst>
            <a:ext uri="{FF2B5EF4-FFF2-40B4-BE49-F238E27FC236}">
              <a16:creationId xmlns:a16="http://schemas.microsoft.com/office/drawing/2014/main" id="{980D4443-6DBC-4050-8C9A-4FE22F9B0FF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16" name="AutoShape 2892" descr="feature_arrow">
          <a:extLst>
            <a:ext uri="{FF2B5EF4-FFF2-40B4-BE49-F238E27FC236}">
              <a16:creationId xmlns:a16="http://schemas.microsoft.com/office/drawing/2014/main" id="{EC3B0C73-6580-4C81-A90F-4927A60A187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17" name="AutoShape 2893" descr="feature_arrow">
          <a:extLst>
            <a:ext uri="{FF2B5EF4-FFF2-40B4-BE49-F238E27FC236}">
              <a16:creationId xmlns:a16="http://schemas.microsoft.com/office/drawing/2014/main" id="{30E1DA98-D715-4B9D-888C-A15A1AC9813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18" name="AutoShape 2866" descr="feature_arrow">
          <a:extLst>
            <a:ext uri="{FF2B5EF4-FFF2-40B4-BE49-F238E27FC236}">
              <a16:creationId xmlns:a16="http://schemas.microsoft.com/office/drawing/2014/main" id="{B4663756-12A7-4E63-8D52-1B7721B0F87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19" name="AutoShape 2867" descr="feature_arrow">
          <a:extLst>
            <a:ext uri="{FF2B5EF4-FFF2-40B4-BE49-F238E27FC236}">
              <a16:creationId xmlns:a16="http://schemas.microsoft.com/office/drawing/2014/main" id="{7F66163F-2BB8-4253-A092-A6D81680E83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20" name="AutoShape 2868" descr="feature_arrow">
          <a:extLst>
            <a:ext uri="{FF2B5EF4-FFF2-40B4-BE49-F238E27FC236}">
              <a16:creationId xmlns:a16="http://schemas.microsoft.com/office/drawing/2014/main" id="{8A6CA18E-8802-4BDE-B72F-A2BDC9E63A5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21" name="AutoShape 2869" descr="feature_arrow">
          <a:extLst>
            <a:ext uri="{FF2B5EF4-FFF2-40B4-BE49-F238E27FC236}">
              <a16:creationId xmlns:a16="http://schemas.microsoft.com/office/drawing/2014/main" id="{A9F1BD78-534C-4FB7-81EB-CE9197B12B8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22" name="AutoShape 2870" descr="feature_arrow">
          <a:extLst>
            <a:ext uri="{FF2B5EF4-FFF2-40B4-BE49-F238E27FC236}">
              <a16:creationId xmlns:a16="http://schemas.microsoft.com/office/drawing/2014/main" id="{917B9177-0188-4026-95C6-1906B2B728A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23" name="AutoShape 2871" descr="feature_arrow">
          <a:extLst>
            <a:ext uri="{FF2B5EF4-FFF2-40B4-BE49-F238E27FC236}">
              <a16:creationId xmlns:a16="http://schemas.microsoft.com/office/drawing/2014/main" id="{A602BF8E-956A-4083-B441-FED75935D36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24" name="AutoShape 2872" descr="feature_arrow">
          <a:extLst>
            <a:ext uri="{FF2B5EF4-FFF2-40B4-BE49-F238E27FC236}">
              <a16:creationId xmlns:a16="http://schemas.microsoft.com/office/drawing/2014/main" id="{3CF7723F-D959-4CDD-8242-D13EBBADC59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25" name="AutoShape 2873" descr="feature_arrow">
          <a:extLst>
            <a:ext uri="{FF2B5EF4-FFF2-40B4-BE49-F238E27FC236}">
              <a16:creationId xmlns:a16="http://schemas.microsoft.com/office/drawing/2014/main" id="{4F44B40C-5C30-4568-A060-B06573CD0DC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26" name="AutoShape 2874" descr="feature_arrow">
          <a:extLst>
            <a:ext uri="{FF2B5EF4-FFF2-40B4-BE49-F238E27FC236}">
              <a16:creationId xmlns:a16="http://schemas.microsoft.com/office/drawing/2014/main" id="{BEF65CBA-0089-451B-AA97-B5D4F1CE5DA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27" name="AutoShape 2875" descr="feature_arrow">
          <a:extLst>
            <a:ext uri="{FF2B5EF4-FFF2-40B4-BE49-F238E27FC236}">
              <a16:creationId xmlns:a16="http://schemas.microsoft.com/office/drawing/2014/main" id="{4E4A2073-4C99-4DBC-A16E-989DFD6E764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28" name="AutoShape 2876" descr="feature_arrow">
          <a:extLst>
            <a:ext uri="{FF2B5EF4-FFF2-40B4-BE49-F238E27FC236}">
              <a16:creationId xmlns:a16="http://schemas.microsoft.com/office/drawing/2014/main" id="{D974D668-1650-43CB-AA03-2C85B598E3E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29" name="AutoShape 2877" descr="feature_arrow">
          <a:extLst>
            <a:ext uri="{FF2B5EF4-FFF2-40B4-BE49-F238E27FC236}">
              <a16:creationId xmlns:a16="http://schemas.microsoft.com/office/drawing/2014/main" id="{3B8BE726-3A41-49D1-825C-6C85923B648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30" name="AutoShape 2878" descr="feature_arrow">
          <a:extLst>
            <a:ext uri="{FF2B5EF4-FFF2-40B4-BE49-F238E27FC236}">
              <a16:creationId xmlns:a16="http://schemas.microsoft.com/office/drawing/2014/main" id="{AD270131-1549-4FC2-9A32-63014FB70E4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31" name="AutoShape 2879" descr="feature_arrow">
          <a:extLst>
            <a:ext uri="{FF2B5EF4-FFF2-40B4-BE49-F238E27FC236}">
              <a16:creationId xmlns:a16="http://schemas.microsoft.com/office/drawing/2014/main" id="{89154D4F-8679-40EE-8C3D-0C7904433CD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32" name="AutoShape 2880" descr="feature_arrow">
          <a:extLst>
            <a:ext uri="{FF2B5EF4-FFF2-40B4-BE49-F238E27FC236}">
              <a16:creationId xmlns:a16="http://schemas.microsoft.com/office/drawing/2014/main" id="{D65838EF-B2E7-4855-AFF9-B5D0EFE39A1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33" name="AutoShape 2881" descr="feature_arrow">
          <a:extLst>
            <a:ext uri="{FF2B5EF4-FFF2-40B4-BE49-F238E27FC236}">
              <a16:creationId xmlns:a16="http://schemas.microsoft.com/office/drawing/2014/main" id="{CD4B3962-F58B-4AE0-9C3E-8B66A17AEDD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34" name="AutoShape 2882" descr="feature_arrow">
          <a:extLst>
            <a:ext uri="{FF2B5EF4-FFF2-40B4-BE49-F238E27FC236}">
              <a16:creationId xmlns:a16="http://schemas.microsoft.com/office/drawing/2014/main" id="{DC5E7D75-5C8B-46B1-9EB4-F79551961FC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35" name="AutoShape 2883" descr="feature_arrow">
          <a:extLst>
            <a:ext uri="{FF2B5EF4-FFF2-40B4-BE49-F238E27FC236}">
              <a16:creationId xmlns:a16="http://schemas.microsoft.com/office/drawing/2014/main" id="{9E491C19-3D71-40C6-9445-E4D492E227C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36" name="AutoShape 2884" descr="feature_arrow">
          <a:extLst>
            <a:ext uri="{FF2B5EF4-FFF2-40B4-BE49-F238E27FC236}">
              <a16:creationId xmlns:a16="http://schemas.microsoft.com/office/drawing/2014/main" id="{5A991DB8-211B-464F-9D94-2A6E659DD53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37" name="AutoShape 2885" descr="feature_arrow">
          <a:extLst>
            <a:ext uri="{FF2B5EF4-FFF2-40B4-BE49-F238E27FC236}">
              <a16:creationId xmlns:a16="http://schemas.microsoft.com/office/drawing/2014/main" id="{6925EC57-DB73-4E62-9CB9-68C44782448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38" name="AutoShape 2886" descr="feature_arrow">
          <a:extLst>
            <a:ext uri="{FF2B5EF4-FFF2-40B4-BE49-F238E27FC236}">
              <a16:creationId xmlns:a16="http://schemas.microsoft.com/office/drawing/2014/main" id="{6A542565-829F-4D1C-99BA-8520BBC82D8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39" name="AutoShape 2887" descr="feature_arrow">
          <a:extLst>
            <a:ext uri="{FF2B5EF4-FFF2-40B4-BE49-F238E27FC236}">
              <a16:creationId xmlns:a16="http://schemas.microsoft.com/office/drawing/2014/main" id="{6A78B0F1-74AF-454C-8508-FB0991D2B10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40" name="AutoShape 2888" descr="feature_arrow">
          <a:extLst>
            <a:ext uri="{FF2B5EF4-FFF2-40B4-BE49-F238E27FC236}">
              <a16:creationId xmlns:a16="http://schemas.microsoft.com/office/drawing/2014/main" id="{0C116984-71C9-408F-838C-8826AC7E89D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41" name="AutoShape 2889" descr="feature_arrow">
          <a:extLst>
            <a:ext uri="{FF2B5EF4-FFF2-40B4-BE49-F238E27FC236}">
              <a16:creationId xmlns:a16="http://schemas.microsoft.com/office/drawing/2014/main" id="{5946714E-2AC0-4EA9-A200-F47C8649B6C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42" name="AutoShape 2890" descr="feature_arrow">
          <a:extLst>
            <a:ext uri="{FF2B5EF4-FFF2-40B4-BE49-F238E27FC236}">
              <a16:creationId xmlns:a16="http://schemas.microsoft.com/office/drawing/2014/main" id="{42FCFF8C-F74A-4E2B-8493-1A1F23FBEBA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43" name="AutoShape 2891" descr="feature_arrow">
          <a:extLst>
            <a:ext uri="{FF2B5EF4-FFF2-40B4-BE49-F238E27FC236}">
              <a16:creationId xmlns:a16="http://schemas.microsoft.com/office/drawing/2014/main" id="{5FECE243-8C23-4302-823D-B03526336E6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44" name="AutoShape 2892" descr="feature_arrow">
          <a:extLst>
            <a:ext uri="{FF2B5EF4-FFF2-40B4-BE49-F238E27FC236}">
              <a16:creationId xmlns:a16="http://schemas.microsoft.com/office/drawing/2014/main" id="{3540CC62-CAE1-4892-822F-4A7A80F0F61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45" name="AutoShape 2893" descr="feature_arrow">
          <a:extLst>
            <a:ext uri="{FF2B5EF4-FFF2-40B4-BE49-F238E27FC236}">
              <a16:creationId xmlns:a16="http://schemas.microsoft.com/office/drawing/2014/main" id="{F620107A-6C75-4904-8D6F-5F9429B2FA3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46" name="AutoShape 2866" descr="feature_arrow">
          <a:extLst>
            <a:ext uri="{FF2B5EF4-FFF2-40B4-BE49-F238E27FC236}">
              <a16:creationId xmlns:a16="http://schemas.microsoft.com/office/drawing/2014/main" id="{11343E38-218B-4B95-AB47-C3828476C4E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47" name="AutoShape 2867" descr="feature_arrow">
          <a:extLst>
            <a:ext uri="{FF2B5EF4-FFF2-40B4-BE49-F238E27FC236}">
              <a16:creationId xmlns:a16="http://schemas.microsoft.com/office/drawing/2014/main" id="{1AD0DA36-E8F7-42A4-97B2-6C3F54FFCAF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48" name="AutoShape 2868" descr="feature_arrow">
          <a:extLst>
            <a:ext uri="{FF2B5EF4-FFF2-40B4-BE49-F238E27FC236}">
              <a16:creationId xmlns:a16="http://schemas.microsoft.com/office/drawing/2014/main" id="{EC1E508A-7B74-4BF6-ADDD-6D361B13FC5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49" name="AutoShape 2869" descr="feature_arrow">
          <a:extLst>
            <a:ext uri="{FF2B5EF4-FFF2-40B4-BE49-F238E27FC236}">
              <a16:creationId xmlns:a16="http://schemas.microsoft.com/office/drawing/2014/main" id="{D1533278-9D6C-4D53-88ED-589248ADF9D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50" name="AutoShape 2870" descr="feature_arrow">
          <a:extLst>
            <a:ext uri="{FF2B5EF4-FFF2-40B4-BE49-F238E27FC236}">
              <a16:creationId xmlns:a16="http://schemas.microsoft.com/office/drawing/2014/main" id="{121911ED-7C1C-4B4E-9EFA-6BAE0B16A98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51" name="AutoShape 2871" descr="feature_arrow">
          <a:extLst>
            <a:ext uri="{FF2B5EF4-FFF2-40B4-BE49-F238E27FC236}">
              <a16:creationId xmlns:a16="http://schemas.microsoft.com/office/drawing/2014/main" id="{A7071F31-E76F-4019-90F4-109D79E39C8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52" name="AutoShape 2872" descr="feature_arrow">
          <a:extLst>
            <a:ext uri="{FF2B5EF4-FFF2-40B4-BE49-F238E27FC236}">
              <a16:creationId xmlns:a16="http://schemas.microsoft.com/office/drawing/2014/main" id="{B728AAE1-F625-443C-8642-0AF17558687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53" name="AutoShape 2873" descr="feature_arrow">
          <a:extLst>
            <a:ext uri="{FF2B5EF4-FFF2-40B4-BE49-F238E27FC236}">
              <a16:creationId xmlns:a16="http://schemas.microsoft.com/office/drawing/2014/main" id="{4ABC494D-4ED0-4755-831E-E1757EFD337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54" name="AutoShape 2874" descr="feature_arrow">
          <a:extLst>
            <a:ext uri="{FF2B5EF4-FFF2-40B4-BE49-F238E27FC236}">
              <a16:creationId xmlns:a16="http://schemas.microsoft.com/office/drawing/2014/main" id="{0588AB2C-49BA-4ABC-B8D5-2ACE4407B95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55" name="AutoShape 2875" descr="feature_arrow">
          <a:extLst>
            <a:ext uri="{FF2B5EF4-FFF2-40B4-BE49-F238E27FC236}">
              <a16:creationId xmlns:a16="http://schemas.microsoft.com/office/drawing/2014/main" id="{1616569C-DA04-4BD5-8957-50FA0D6D374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56" name="AutoShape 2876" descr="feature_arrow">
          <a:extLst>
            <a:ext uri="{FF2B5EF4-FFF2-40B4-BE49-F238E27FC236}">
              <a16:creationId xmlns:a16="http://schemas.microsoft.com/office/drawing/2014/main" id="{975CE375-06B7-47CC-A4A6-2B89807992C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57" name="AutoShape 2877" descr="feature_arrow">
          <a:extLst>
            <a:ext uri="{FF2B5EF4-FFF2-40B4-BE49-F238E27FC236}">
              <a16:creationId xmlns:a16="http://schemas.microsoft.com/office/drawing/2014/main" id="{4D861A66-ABD8-4DFD-9141-70C09B2731F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58" name="AutoShape 2878" descr="feature_arrow">
          <a:extLst>
            <a:ext uri="{FF2B5EF4-FFF2-40B4-BE49-F238E27FC236}">
              <a16:creationId xmlns:a16="http://schemas.microsoft.com/office/drawing/2014/main" id="{3B647FCB-ED39-489F-AD3D-D1C1FEA6583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59" name="AutoShape 2879" descr="feature_arrow">
          <a:extLst>
            <a:ext uri="{FF2B5EF4-FFF2-40B4-BE49-F238E27FC236}">
              <a16:creationId xmlns:a16="http://schemas.microsoft.com/office/drawing/2014/main" id="{0B043C0B-58EA-4655-A4D3-64ACC803155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60" name="AutoShape 2880" descr="feature_arrow">
          <a:extLst>
            <a:ext uri="{FF2B5EF4-FFF2-40B4-BE49-F238E27FC236}">
              <a16:creationId xmlns:a16="http://schemas.microsoft.com/office/drawing/2014/main" id="{EFBCF150-5A10-4994-9EC2-0C952E5C47D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61" name="AutoShape 2881" descr="feature_arrow">
          <a:extLst>
            <a:ext uri="{FF2B5EF4-FFF2-40B4-BE49-F238E27FC236}">
              <a16:creationId xmlns:a16="http://schemas.microsoft.com/office/drawing/2014/main" id="{49F573A0-DCD7-4A71-A588-040E084015A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62" name="AutoShape 2882" descr="feature_arrow">
          <a:extLst>
            <a:ext uri="{FF2B5EF4-FFF2-40B4-BE49-F238E27FC236}">
              <a16:creationId xmlns:a16="http://schemas.microsoft.com/office/drawing/2014/main" id="{FA7836B4-E64B-4478-B2D4-4E873E8B2CD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63" name="AutoShape 2883" descr="feature_arrow">
          <a:extLst>
            <a:ext uri="{FF2B5EF4-FFF2-40B4-BE49-F238E27FC236}">
              <a16:creationId xmlns:a16="http://schemas.microsoft.com/office/drawing/2014/main" id="{6BC8FA6E-98AD-445D-A3F9-C183C15DB17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64" name="AutoShape 2884" descr="feature_arrow">
          <a:extLst>
            <a:ext uri="{FF2B5EF4-FFF2-40B4-BE49-F238E27FC236}">
              <a16:creationId xmlns:a16="http://schemas.microsoft.com/office/drawing/2014/main" id="{03C7D197-39F8-4043-9F9E-F7D83C451BA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65" name="AutoShape 2885" descr="feature_arrow">
          <a:extLst>
            <a:ext uri="{FF2B5EF4-FFF2-40B4-BE49-F238E27FC236}">
              <a16:creationId xmlns:a16="http://schemas.microsoft.com/office/drawing/2014/main" id="{F9690795-1A22-4509-AF5E-39CA8A8FC31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66" name="AutoShape 2886" descr="feature_arrow">
          <a:extLst>
            <a:ext uri="{FF2B5EF4-FFF2-40B4-BE49-F238E27FC236}">
              <a16:creationId xmlns:a16="http://schemas.microsoft.com/office/drawing/2014/main" id="{FA600A7E-5A73-4770-8D0F-E80C942C2A2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67" name="AutoShape 2887" descr="feature_arrow">
          <a:extLst>
            <a:ext uri="{FF2B5EF4-FFF2-40B4-BE49-F238E27FC236}">
              <a16:creationId xmlns:a16="http://schemas.microsoft.com/office/drawing/2014/main" id="{F0F4B383-4AB5-4994-8074-B8F2CBFA1DB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68" name="AutoShape 2888" descr="feature_arrow">
          <a:extLst>
            <a:ext uri="{FF2B5EF4-FFF2-40B4-BE49-F238E27FC236}">
              <a16:creationId xmlns:a16="http://schemas.microsoft.com/office/drawing/2014/main" id="{A9129197-5E9F-4460-9150-A7956AF5415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69" name="AutoShape 2889" descr="feature_arrow">
          <a:extLst>
            <a:ext uri="{FF2B5EF4-FFF2-40B4-BE49-F238E27FC236}">
              <a16:creationId xmlns:a16="http://schemas.microsoft.com/office/drawing/2014/main" id="{AD9270CD-36D9-4331-917D-86A561AAEFD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70" name="AutoShape 2890" descr="feature_arrow">
          <a:extLst>
            <a:ext uri="{FF2B5EF4-FFF2-40B4-BE49-F238E27FC236}">
              <a16:creationId xmlns:a16="http://schemas.microsoft.com/office/drawing/2014/main" id="{ABAF62CC-7572-4000-956B-DA0542359ED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71" name="AutoShape 2891" descr="feature_arrow">
          <a:extLst>
            <a:ext uri="{FF2B5EF4-FFF2-40B4-BE49-F238E27FC236}">
              <a16:creationId xmlns:a16="http://schemas.microsoft.com/office/drawing/2014/main" id="{FB906FBF-47DB-418A-8DA1-1449CE6BA3F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72" name="AutoShape 2892" descr="feature_arrow">
          <a:extLst>
            <a:ext uri="{FF2B5EF4-FFF2-40B4-BE49-F238E27FC236}">
              <a16:creationId xmlns:a16="http://schemas.microsoft.com/office/drawing/2014/main" id="{EE4AEF2E-5C2C-46E3-AE95-448F6B54A65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73" name="AutoShape 2893" descr="feature_arrow">
          <a:extLst>
            <a:ext uri="{FF2B5EF4-FFF2-40B4-BE49-F238E27FC236}">
              <a16:creationId xmlns:a16="http://schemas.microsoft.com/office/drawing/2014/main" id="{4B707657-535B-482C-B335-AE236974F47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74" name="AutoShape 2866" descr="feature_arrow">
          <a:extLst>
            <a:ext uri="{FF2B5EF4-FFF2-40B4-BE49-F238E27FC236}">
              <a16:creationId xmlns:a16="http://schemas.microsoft.com/office/drawing/2014/main" id="{22E96F45-3B89-4EA0-9BA5-AEF0F9F76A7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75" name="AutoShape 2867" descr="feature_arrow">
          <a:extLst>
            <a:ext uri="{FF2B5EF4-FFF2-40B4-BE49-F238E27FC236}">
              <a16:creationId xmlns:a16="http://schemas.microsoft.com/office/drawing/2014/main" id="{6371DCF4-A28C-40E3-95BF-AEC6795BDC7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76" name="AutoShape 2868" descr="feature_arrow">
          <a:extLst>
            <a:ext uri="{FF2B5EF4-FFF2-40B4-BE49-F238E27FC236}">
              <a16:creationId xmlns:a16="http://schemas.microsoft.com/office/drawing/2014/main" id="{2DD78A43-4A01-48F0-980C-A603BEBF1EC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77" name="AutoShape 2869" descr="feature_arrow">
          <a:extLst>
            <a:ext uri="{FF2B5EF4-FFF2-40B4-BE49-F238E27FC236}">
              <a16:creationId xmlns:a16="http://schemas.microsoft.com/office/drawing/2014/main" id="{0E28BE95-BF12-4CCB-9C65-1C1FF389FCB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78" name="AutoShape 2870" descr="feature_arrow">
          <a:extLst>
            <a:ext uri="{FF2B5EF4-FFF2-40B4-BE49-F238E27FC236}">
              <a16:creationId xmlns:a16="http://schemas.microsoft.com/office/drawing/2014/main" id="{4FFB7D55-E294-425F-AA19-F049729DB44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79" name="AutoShape 2871" descr="feature_arrow">
          <a:extLst>
            <a:ext uri="{FF2B5EF4-FFF2-40B4-BE49-F238E27FC236}">
              <a16:creationId xmlns:a16="http://schemas.microsoft.com/office/drawing/2014/main" id="{8AF0E105-EE0E-4697-B33C-4C63DACA95F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80" name="AutoShape 2872" descr="feature_arrow">
          <a:extLst>
            <a:ext uri="{FF2B5EF4-FFF2-40B4-BE49-F238E27FC236}">
              <a16:creationId xmlns:a16="http://schemas.microsoft.com/office/drawing/2014/main" id="{1775F958-9CFB-45B9-BC8C-B8BCC7B9663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81" name="AutoShape 2873" descr="feature_arrow">
          <a:extLst>
            <a:ext uri="{FF2B5EF4-FFF2-40B4-BE49-F238E27FC236}">
              <a16:creationId xmlns:a16="http://schemas.microsoft.com/office/drawing/2014/main" id="{039DB9E7-A9FC-4957-B2DC-A3320FA86D4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82" name="AutoShape 2874" descr="feature_arrow">
          <a:extLst>
            <a:ext uri="{FF2B5EF4-FFF2-40B4-BE49-F238E27FC236}">
              <a16:creationId xmlns:a16="http://schemas.microsoft.com/office/drawing/2014/main" id="{2B00E124-6774-4D3B-8F97-0DC24EC6542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83" name="AutoShape 2875" descr="feature_arrow">
          <a:extLst>
            <a:ext uri="{FF2B5EF4-FFF2-40B4-BE49-F238E27FC236}">
              <a16:creationId xmlns:a16="http://schemas.microsoft.com/office/drawing/2014/main" id="{5F46E0A0-B13C-4708-BC49-03A00F99546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84" name="AutoShape 2876" descr="feature_arrow">
          <a:extLst>
            <a:ext uri="{FF2B5EF4-FFF2-40B4-BE49-F238E27FC236}">
              <a16:creationId xmlns:a16="http://schemas.microsoft.com/office/drawing/2014/main" id="{2B35C0DD-FBE7-4C1C-A046-EBDA2882AAB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85" name="AutoShape 2877" descr="feature_arrow">
          <a:extLst>
            <a:ext uri="{FF2B5EF4-FFF2-40B4-BE49-F238E27FC236}">
              <a16:creationId xmlns:a16="http://schemas.microsoft.com/office/drawing/2014/main" id="{78FA1011-9D6D-489F-BDFC-7D2F8126370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86" name="AutoShape 2878" descr="feature_arrow">
          <a:extLst>
            <a:ext uri="{FF2B5EF4-FFF2-40B4-BE49-F238E27FC236}">
              <a16:creationId xmlns:a16="http://schemas.microsoft.com/office/drawing/2014/main" id="{586FA8FF-3855-4C54-916B-19666981885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87" name="AutoShape 2879" descr="feature_arrow">
          <a:extLst>
            <a:ext uri="{FF2B5EF4-FFF2-40B4-BE49-F238E27FC236}">
              <a16:creationId xmlns:a16="http://schemas.microsoft.com/office/drawing/2014/main" id="{CD1E09CE-890A-4B78-AB77-D159CBDDDE3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88" name="AutoShape 2880" descr="feature_arrow">
          <a:extLst>
            <a:ext uri="{FF2B5EF4-FFF2-40B4-BE49-F238E27FC236}">
              <a16:creationId xmlns:a16="http://schemas.microsoft.com/office/drawing/2014/main" id="{79F8CAA5-1CE5-4B61-8BEF-2FD5DFC8C88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89" name="AutoShape 2881" descr="feature_arrow">
          <a:extLst>
            <a:ext uri="{FF2B5EF4-FFF2-40B4-BE49-F238E27FC236}">
              <a16:creationId xmlns:a16="http://schemas.microsoft.com/office/drawing/2014/main" id="{ED2DFD52-E367-49A6-9662-1B17A29031F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90" name="AutoShape 2882" descr="feature_arrow">
          <a:extLst>
            <a:ext uri="{FF2B5EF4-FFF2-40B4-BE49-F238E27FC236}">
              <a16:creationId xmlns:a16="http://schemas.microsoft.com/office/drawing/2014/main" id="{3C1529E4-B1B6-43B6-B080-4C6D1B222F2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91" name="AutoShape 2883" descr="feature_arrow">
          <a:extLst>
            <a:ext uri="{FF2B5EF4-FFF2-40B4-BE49-F238E27FC236}">
              <a16:creationId xmlns:a16="http://schemas.microsoft.com/office/drawing/2014/main" id="{4C5FD720-8C54-4E61-AB7B-F24A4EE16BA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92" name="AutoShape 2884" descr="feature_arrow">
          <a:extLst>
            <a:ext uri="{FF2B5EF4-FFF2-40B4-BE49-F238E27FC236}">
              <a16:creationId xmlns:a16="http://schemas.microsoft.com/office/drawing/2014/main" id="{06C3F4B7-87F4-4B79-9C65-3729C80F01C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93" name="AutoShape 2885" descr="feature_arrow">
          <a:extLst>
            <a:ext uri="{FF2B5EF4-FFF2-40B4-BE49-F238E27FC236}">
              <a16:creationId xmlns:a16="http://schemas.microsoft.com/office/drawing/2014/main" id="{10853163-E05E-4128-8453-3E3AE7D10D2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94" name="AutoShape 2886" descr="feature_arrow">
          <a:extLst>
            <a:ext uri="{FF2B5EF4-FFF2-40B4-BE49-F238E27FC236}">
              <a16:creationId xmlns:a16="http://schemas.microsoft.com/office/drawing/2014/main" id="{252A3DAB-4115-42D9-B424-5B5EAAB7AE8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95" name="AutoShape 2887" descr="feature_arrow">
          <a:extLst>
            <a:ext uri="{FF2B5EF4-FFF2-40B4-BE49-F238E27FC236}">
              <a16:creationId xmlns:a16="http://schemas.microsoft.com/office/drawing/2014/main" id="{AB23E48E-8769-4648-8C4E-8CED51BC86A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96" name="AutoShape 2888" descr="feature_arrow">
          <a:extLst>
            <a:ext uri="{FF2B5EF4-FFF2-40B4-BE49-F238E27FC236}">
              <a16:creationId xmlns:a16="http://schemas.microsoft.com/office/drawing/2014/main" id="{6A09EB81-5680-4542-95E7-339A7D1F58B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97" name="AutoShape 2889" descr="feature_arrow">
          <a:extLst>
            <a:ext uri="{FF2B5EF4-FFF2-40B4-BE49-F238E27FC236}">
              <a16:creationId xmlns:a16="http://schemas.microsoft.com/office/drawing/2014/main" id="{F95B191F-4514-4AAA-9A0C-2A338B1DBFD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98" name="AutoShape 2890" descr="feature_arrow">
          <a:extLst>
            <a:ext uri="{FF2B5EF4-FFF2-40B4-BE49-F238E27FC236}">
              <a16:creationId xmlns:a16="http://schemas.microsoft.com/office/drawing/2014/main" id="{57E801A4-B8F8-4DAD-9528-90A474CAC57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099" name="AutoShape 2891" descr="feature_arrow">
          <a:extLst>
            <a:ext uri="{FF2B5EF4-FFF2-40B4-BE49-F238E27FC236}">
              <a16:creationId xmlns:a16="http://schemas.microsoft.com/office/drawing/2014/main" id="{E23F12FE-5433-4A99-BB6D-29D04265D9D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00" name="AutoShape 2892" descr="feature_arrow">
          <a:extLst>
            <a:ext uri="{FF2B5EF4-FFF2-40B4-BE49-F238E27FC236}">
              <a16:creationId xmlns:a16="http://schemas.microsoft.com/office/drawing/2014/main" id="{61939CBA-EBEC-431A-B5C2-89DC1767091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01" name="AutoShape 2893" descr="feature_arrow">
          <a:extLst>
            <a:ext uri="{FF2B5EF4-FFF2-40B4-BE49-F238E27FC236}">
              <a16:creationId xmlns:a16="http://schemas.microsoft.com/office/drawing/2014/main" id="{15803EEE-97A8-4C8D-8235-A4857C365BA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02" name="AutoShape 2866" descr="feature_arrow">
          <a:extLst>
            <a:ext uri="{FF2B5EF4-FFF2-40B4-BE49-F238E27FC236}">
              <a16:creationId xmlns:a16="http://schemas.microsoft.com/office/drawing/2014/main" id="{12B8D4C5-3FCA-4F67-9257-09E563E1806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03" name="AutoShape 2867" descr="feature_arrow">
          <a:extLst>
            <a:ext uri="{FF2B5EF4-FFF2-40B4-BE49-F238E27FC236}">
              <a16:creationId xmlns:a16="http://schemas.microsoft.com/office/drawing/2014/main" id="{C925E0E8-A924-4379-8C69-AE75B42896B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04" name="AutoShape 2868" descr="feature_arrow">
          <a:extLst>
            <a:ext uri="{FF2B5EF4-FFF2-40B4-BE49-F238E27FC236}">
              <a16:creationId xmlns:a16="http://schemas.microsoft.com/office/drawing/2014/main" id="{1BE0B8ED-779B-4F16-AD90-A8C463196A3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05" name="AutoShape 2869" descr="feature_arrow">
          <a:extLst>
            <a:ext uri="{FF2B5EF4-FFF2-40B4-BE49-F238E27FC236}">
              <a16:creationId xmlns:a16="http://schemas.microsoft.com/office/drawing/2014/main" id="{D1FDF6A0-D053-43F0-93D9-FE8C715A61D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06" name="AutoShape 2870" descr="feature_arrow">
          <a:extLst>
            <a:ext uri="{FF2B5EF4-FFF2-40B4-BE49-F238E27FC236}">
              <a16:creationId xmlns:a16="http://schemas.microsoft.com/office/drawing/2014/main" id="{4CB68E55-9CD7-4F48-9F9B-C887BB83E97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07" name="AutoShape 2871" descr="feature_arrow">
          <a:extLst>
            <a:ext uri="{FF2B5EF4-FFF2-40B4-BE49-F238E27FC236}">
              <a16:creationId xmlns:a16="http://schemas.microsoft.com/office/drawing/2014/main" id="{E8AD1713-C077-4664-B395-51267290B50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08" name="AutoShape 2872" descr="feature_arrow">
          <a:extLst>
            <a:ext uri="{FF2B5EF4-FFF2-40B4-BE49-F238E27FC236}">
              <a16:creationId xmlns:a16="http://schemas.microsoft.com/office/drawing/2014/main" id="{FCB485E7-67BD-4189-A76D-758246E494F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09" name="AutoShape 2873" descr="feature_arrow">
          <a:extLst>
            <a:ext uri="{FF2B5EF4-FFF2-40B4-BE49-F238E27FC236}">
              <a16:creationId xmlns:a16="http://schemas.microsoft.com/office/drawing/2014/main" id="{94BD23F6-CA89-41E9-B2B7-F960E83F9A4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10" name="AutoShape 2874" descr="feature_arrow">
          <a:extLst>
            <a:ext uri="{FF2B5EF4-FFF2-40B4-BE49-F238E27FC236}">
              <a16:creationId xmlns:a16="http://schemas.microsoft.com/office/drawing/2014/main" id="{17710504-F7AA-4F1A-9E4A-D53E914C04B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11" name="AutoShape 2875" descr="feature_arrow">
          <a:extLst>
            <a:ext uri="{FF2B5EF4-FFF2-40B4-BE49-F238E27FC236}">
              <a16:creationId xmlns:a16="http://schemas.microsoft.com/office/drawing/2014/main" id="{D558D201-A40B-4F5A-A88F-489CA198192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12" name="AutoShape 2876" descr="feature_arrow">
          <a:extLst>
            <a:ext uri="{FF2B5EF4-FFF2-40B4-BE49-F238E27FC236}">
              <a16:creationId xmlns:a16="http://schemas.microsoft.com/office/drawing/2014/main" id="{E3A0067E-6AFB-4B1F-B14A-5B8F672E801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13" name="AutoShape 2877" descr="feature_arrow">
          <a:extLst>
            <a:ext uri="{FF2B5EF4-FFF2-40B4-BE49-F238E27FC236}">
              <a16:creationId xmlns:a16="http://schemas.microsoft.com/office/drawing/2014/main" id="{6BE304B9-33BF-46C0-9846-E439C850A96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14" name="AutoShape 2878" descr="feature_arrow">
          <a:extLst>
            <a:ext uri="{FF2B5EF4-FFF2-40B4-BE49-F238E27FC236}">
              <a16:creationId xmlns:a16="http://schemas.microsoft.com/office/drawing/2014/main" id="{243CB8BD-01D4-4012-9F85-F1BB3E70D9A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15" name="AutoShape 2879" descr="feature_arrow">
          <a:extLst>
            <a:ext uri="{FF2B5EF4-FFF2-40B4-BE49-F238E27FC236}">
              <a16:creationId xmlns:a16="http://schemas.microsoft.com/office/drawing/2014/main" id="{1DF25105-510A-49E2-9D1B-0882CD54FDE6}"/>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16" name="AutoShape 2880" descr="feature_arrow">
          <a:extLst>
            <a:ext uri="{FF2B5EF4-FFF2-40B4-BE49-F238E27FC236}">
              <a16:creationId xmlns:a16="http://schemas.microsoft.com/office/drawing/2014/main" id="{226AB4A1-DEBA-4E19-8F0D-DA6CD82C900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17" name="AutoShape 2881" descr="feature_arrow">
          <a:extLst>
            <a:ext uri="{FF2B5EF4-FFF2-40B4-BE49-F238E27FC236}">
              <a16:creationId xmlns:a16="http://schemas.microsoft.com/office/drawing/2014/main" id="{B053A592-B5F8-4614-AA66-CD1A224E467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18" name="AutoShape 2882" descr="feature_arrow">
          <a:extLst>
            <a:ext uri="{FF2B5EF4-FFF2-40B4-BE49-F238E27FC236}">
              <a16:creationId xmlns:a16="http://schemas.microsoft.com/office/drawing/2014/main" id="{63A8A01C-DAC1-441C-8229-8BB8E0ED832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19" name="AutoShape 2883" descr="feature_arrow">
          <a:extLst>
            <a:ext uri="{FF2B5EF4-FFF2-40B4-BE49-F238E27FC236}">
              <a16:creationId xmlns:a16="http://schemas.microsoft.com/office/drawing/2014/main" id="{FC380BB0-5035-45FC-922F-6C1C2B90415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20" name="AutoShape 2884" descr="feature_arrow">
          <a:extLst>
            <a:ext uri="{FF2B5EF4-FFF2-40B4-BE49-F238E27FC236}">
              <a16:creationId xmlns:a16="http://schemas.microsoft.com/office/drawing/2014/main" id="{5EEFDB9D-4976-44E1-A1D6-B8B7DFE72981}"/>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21" name="AutoShape 2885" descr="feature_arrow">
          <a:extLst>
            <a:ext uri="{FF2B5EF4-FFF2-40B4-BE49-F238E27FC236}">
              <a16:creationId xmlns:a16="http://schemas.microsoft.com/office/drawing/2014/main" id="{1540ECC4-6DDB-4558-A5FC-8589D68FEC8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22" name="AutoShape 2886" descr="feature_arrow">
          <a:extLst>
            <a:ext uri="{FF2B5EF4-FFF2-40B4-BE49-F238E27FC236}">
              <a16:creationId xmlns:a16="http://schemas.microsoft.com/office/drawing/2014/main" id="{190F9BAB-40F2-4D8B-B464-E56E78F58C9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23" name="AutoShape 2887" descr="feature_arrow">
          <a:extLst>
            <a:ext uri="{FF2B5EF4-FFF2-40B4-BE49-F238E27FC236}">
              <a16:creationId xmlns:a16="http://schemas.microsoft.com/office/drawing/2014/main" id="{4E9B5299-5FA6-4E6B-86FA-635F0CAEE7F8}"/>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24" name="AutoShape 2888" descr="feature_arrow">
          <a:extLst>
            <a:ext uri="{FF2B5EF4-FFF2-40B4-BE49-F238E27FC236}">
              <a16:creationId xmlns:a16="http://schemas.microsoft.com/office/drawing/2014/main" id="{3C9F9496-421C-47DE-A62A-DA2547C3E57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25" name="AutoShape 2889" descr="feature_arrow">
          <a:extLst>
            <a:ext uri="{FF2B5EF4-FFF2-40B4-BE49-F238E27FC236}">
              <a16:creationId xmlns:a16="http://schemas.microsoft.com/office/drawing/2014/main" id="{D3606652-998B-4D0D-A948-0A3CD39D78A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26" name="AutoShape 2890" descr="feature_arrow">
          <a:extLst>
            <a:ext uri="{FF2B5EF4-FFF2-40B4-BE49-F238E27FC236}">
              <a16:creationId xmlns:a16="http://schemas.microsoft.com/office/drawing/2014/main" id="{351F3D8F-D9A3-46FD-B5E3-B54F9161780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27" name="AutoShape 2891" descr="feature_arrow">
          <a:extLst>
            <a:ext uri="{FF2B5EF4-FFF2-40B4-BE49-F238E27FC236}">
              <a16:creationId xmlns:a16="http://schemas.microsoft.com/office/drawing/2014/main" id="{072BA6E6-BB96-445A-A9C9-ED343CEE492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28" name="AutoShape 2892" descr="feature_arrow">
          <a:extLst>
            <a:ext uri="{FF2B5EF4-FFF2-40B4-BE49-F238E27FC236}">
              <a16:creationId xmlns:a16="http://schemas.microsoft.com/office/drawing/2014/main" id="{C7DD3565-E47C-41FA-83AC-AB4306E5F68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29" name="AutoShape 2893" descr="feature_arrow">
          <a:extLst>
            <a:ext uri="{FF2B5EF4-FFF2-40B4-BE49-F238E27FC236}">
              <a16:creationId xmlns:a16="http://schemas.microsoft.com/office/drawing/2014/main" id="{AF1339B0-4440-4450-89AB-DE5F61E9CC8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30" name="AutoShape 2866" descr="feature_arrow">
          <a:extLst>
            <a:ext uri="{FF2B5EF4-FFF2-40B4-BE49-F238E27FC236}">
              <a16:creationId xmlns:a16="http://schemas.microsoft.com/office/drawing/2014/main" id="{74C14262-F49B-4D4A-9CA9-4D57F0C2BDD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31" name="AutoShape 2867" descr="feature_arrow">
          <a:extLst>
            <a:ext uri="{FF2B5EF4-FFF2-40B4-BE49-F238E27FC236}">
              <a16:creationId xmlns:a16="http://schemas.microsoft.com/office/drawing/2014/main" id="{C1D7F479-7F0C-4931-9FA4-7F7222668E2F}"/>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32" name="AutoShape 2868" descr="feature_arrow">
          <a:extLst>
            <a:ext uri="{FF2B5EF4-FFF2-40B4-BE49-F238E27FC236}">
              <a16:creationId xmlns:a16="http://schemas.microsoft.com/office/drawing/2014/main" id="{4C0BF061-12F3-4738-80D0-B65CEC24A80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33" name="AutoShape 2869" descr="feature_arrow">
          <a:extLst>
            <a:ext uri="{FF2B5EF4-FFF2-40B4-BE49-F238E27FC236}">
              <a16:creationId xmlns:a16="http://schemas.microsoft.com/office/drawing/2014/main" id="{848AF27C-C624-4C87-9439-982F9E088AA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34" name="AutoShape 2870" descr="feature_arrow">
          <a:extLst>
            <a:ext uri="{FF2B5EF4-FFF2-40B4-BE49-F238E27FC236}">
              <a16:creationId xmlns:a16="http://schemas.microsoft.com/office/drawing/2014/main" id="{11FBC985-4A9C-4699-BB56-5296A7254B6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35" name="AutoShape 2871" descr="feature_arrow">
          <a:extLst>
            <a:ext uri="{FF2B5EF4-FFF2-40B4-BE49-F238E27FC236}">
              <a16:creationId xmlns:a16="http://schemas.microsoft.com/office/drawing/2014/main" id="{CAB04457-A357-4EED-8DE5-EEF23F78476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36" name="AutoShape 2872" descr="feature_arrow">
          <a:extLst>
            <a:ext uri="{FF2B5EF4-FFF2-40B4-BE49-F238E27FC236}">
              <a16:creationId xmlns:a16="http://schemas.microsoft.com/office/drawing/2014/main" id="{B8BF35DA-15B3-4F78-AB6D-FDB7EA051A0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37" name="AutoShape 2873" descr="feature_arrow">
          <a:extLst>
            <a:ext uri="{FF2B5EF4-FFF2-40B4-BE49-F238E27FC236}">
              <a16:creationId xmlns:a16="http://schemas.microsoft.com/office/drawing/2014/main" id="{9EE81004-AB08-4EC3-8D82-64F099ACDA5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38" name="AutoShape 2874" descr="feature_arrow">
          <a:extLst>
            <a:ext uri="{FF2B5EF4-FFF2-40B4-BE49-F238E27FC236}">
              <a16:creationId xmlns:a16="http://schemas.microsoft.com/office/drawing/2014/main" id="{22D0E08D-8D13-4EC8-8E9A-13F10AB2D86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39" name="AutoShape 2875" descr="feature_arrow">
          <a:extLst>
            <a:ext uri="{FF2B5EF4-FFF2-40B4-BE49-F238E27FC236}">
              <a16:creationId xmlns:a16="http://schemas.microsoft.com/office/drawing/2014/main" id="{941B38DF-7C15-44EC-8A53-A6D638BB6B69}"/>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40" name="AutoShape 2876" descr="feature_arrow">
          <a:extLst>
            <a:ext uri="{FF2B5EF4-FFF2-40B4-BE49-F238E27FC236}">
              <a16:creationId xmlns:a16="http://schemas.microsoft.com/office/drawing/2014/main" id="{F2CA1CBD-A299-4B21-B60B-0E628474F083}"/>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41" name="AutoShape 2877" descr="feature_arrow">
          <a:extLst>
            <a:ext uri="{FF2B5EF4-FFF2-40B4-BE49-F238E27FC236}">
              <a16:creationId xmlns:a16="http://schemas.microsoft.com/office/drawing/2014/main" id="{27D59D3B-EEE1-4162-8BE7-86FC06EDE4E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42" name="AutoShape 2878" descr="feature_arrow">
          <a:extLst>
            <a:ext uri="{FF2B5EF4-FFF2-40B4-BE49-F238E27FC236}">
              <a16:creationId xmlns:a16="http://schemas.microsoft.com/office/drawing/2014/main" id="{0E97F536-F3C8-42C3-9DFC-080962A24AEC}"/>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43" name="AutoShape 2879" descr="feature_arrow">
          <a:extLst>
            <a:ext uri="{FF2B5EF4-FFF2-40B4-BE49-F238E27FC236}">
              <a16:creationId xmlns:a16="http://schemas.microsoft.com/office/drawing/2014/main" id="{9969DE48-C2E7-4801-889B-B2B1B4FBC02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44" name="AutoShape 2880" descr="feature_arrow">
          <a:extLst>
            <a:ext uri="{FF2B5EF4-FFF2-40B4-BE49-F238E27FC236}">
              <a16:creationId xmlns:a16="http://schemas.microsoft.com/office/drawing/2014/main" id="{10A9D0F8-A050-4345-B56C-D9A918024D2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45" name="AutoShape 2881" descr="feature_arrow">
          <a:extLst>
            <a:ext uri="{FF2B5EF4-FFF2-40B4-BE49-F238E27FC236}">
              <a16:creationId xmlns:a16="http://schemas.microsoft.com/office/drawing/2014/main" id="{1196BAB8-99DB-4139-99AB-7169ABF2DFD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46" name="AutoShape 2882" descr="feature_arrow">
          <a:extLst>
            <a:ext uri="{FF2B5EF4-FFF2-40B4-BE49-F238E27FC236}">
              <a16:creationId xmlns:a16="http://schemas.microsoft.com/office/drawing/2014/main" id="{46C80EAD-D20A-4228-BA55-45D36812C0A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47" name="AutoShape 2883" descr="feature_arrow">
          <a:extLst>
            <a:ext uri="{FF2B5EF4-FFF2-40B4-BE49-F238E27FC236}">
              <a16:creationId xmlns:a16="http://schemas.microsoft.com/office/drawing/2014/main" id="{FB461FD8-E4C0-4E78-8A7D-9BA2AC43AF0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48" name="AutoShape 2884" descr="feature_arrow">
          <a:extLst>
            <a:ext uri="{FF2B5EF4-FFF2-40B4-BE49-F238E27FC236}">
              <a16:creationId xmlns:a16="http://schemas.microsoft.com/office/drawing/2014/main" id="{ED27A866-C19A-4D19-972C-DEAB2AF2F79D}"/>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49" name="AutoShape 2885" descr="feature_arrow">
          <a:extLst>
            <a:ext uri="{FF2B5EF4-FFF2-40B4-BE49-F238E27FC236}">
              <a16:creationId xmlns:a16="http://schemas.microsoft.com/office/drawing/2014/main" id="{5720191B-0BDF-4418-B19D-63C01465CDFB}"/>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50" name="AutoShape 2886" descr="feature_arrow">
          <a:extLst>
            <a:ext uri="{FF2B5EF4-FFF2-40B4-BE49-F238E27FC236}">
              <a16:creationId xmlns:a16="http://schemas.microsoft.com/office/drawing/2014/main" id="{991C55C4-FE49-48A0-865E-180426361E2E}"/>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51" name="AutoShape 2887" descr="feature_arrow">
          <a:extLst>
            <a:ext uri="{FF2B5EF4-FFF2-40B4-BE49-F238E27FC236}">
              <a16:creationId xmlns:a16="http://schemas.microsoft.com/office/drawing/2014/main" id="{866D4AFB-B07A-4E75-8DDA-463C10B291FA}"/>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52" name="AutoShape 2888" descr="feature_arrow">
          <a:extLst>
            <a:ext uri="{FF2B5EF4-FFF2-40B4-BE49-F238E27FC236}">
              <a16:creationId xmlns:a16="http://schemas.microsoft.com/office/drawing/2014/main" id="{ACD4C4AF-761A-4779-BE0E-77D23BB9EE57}"/>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53" name="AutoShape 2889" descr="feature_arrow">
          <a:extLst>
            <a:ext uri="{FF2B5EF4-FFF2-40B4-BE49-F238E27FC236}">
              <a16:creationId xmlns:a16="http://schemas.microsoft.com/office/drawing/2014/main" id="{E61DD55E-9D66-4387-8ABF-E4182C53C5B4}"/>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54" name="AutoShape 2890" descr="feature_arrow">
          <a:extLst>
            <a:ext uri="{FF2B5EF4-FFF2-40B4-BE49-F238E27FC236}">
              <a16:creationId xmlns:a16="http://schemas.microsoft.com/office/drawing/2014/main" id="{425F326C-C89D-44AA-BB95-63B9B51FC750}"/>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55" name="AutoShape 2891" descr="feature_arrow">
          <a:extLst>
            <a:ext uri="{FF2B5EF4-FFF2-40B4-BE49-F238E27FC236}">
              <a16:creationId xmlns:a16="http://schemas.microsoft.com/office/drawing/2014/main" id="{066F1005-4EDC-4C2D-A315-548C36559375}"/>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56" name="AutoShape 2892" descr="feature_arrow">
          <a:extLst>
            <a:ext uri="{FF2B5EF4-FFF2-40B4-BE49-F238E27FC236}">
              <a16:creationId xmlns:a16="http://schemas.microsoft.com/office/drawing/2014/main" id="{35CBC8F6-007C-428A-A659-58899899E8C2}"/>
            </a:ext>
          </a:extLst>
        </xdr:cNvPr>
        <xdr:cNvSpPr>
          <a:spLocks noChangeAspect="1" noChangeArrowheads="1"/>
        </xdr:cNvSpPr>
      </xdr:nvSpPr>
      <xdr:spPr bwMode="auto">
        <a:xfrm>
          <a:off x="9281160" y="1813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71</xdr:row>
      <xdr:rowOff>0</xdr:rowOff>
    </xdr:from>
    <xdr:ext cx="76200" cy="76200"/>
    <xdr:sp macro="" textlink="">
      <xdr:nvSpPr>
        <xdr:cNvPr id="3157" name="AutoShape 2893" descr="feature_arrow">
          <a:extLst>
            <a:ext uri="{FF2B5EF4-FFF2-40B4-BE49-F238E27FC236}">
              <a16:creationId xmlns:a16="http://schemas.microsoft.com/office/drawing/2014/main" id="{C05E606D-9FEA-4851-8AB3-1222AC77B6A7}"/>
            </a:ext>
          </a:extLst>
        </xdr:cNvPr>
        <xdr:cNvSpPr>
          <a:spLocks noChangeAspect="1" noChangeArrowheads="1"/>
        </xdr:cNvSpPr>
      </xdr:nvSpPr>
      <xdr:spPr bwMode="auto">
        <a:xfrm>
          <a:off x="9274629" y="18026743"/>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85</xdr:row>
      <xdr:rowOff>0</xdr:rowOff>
    </xdr:from>
    <xdr:to>
      <xdr:col>1</xdr:col>
      <xdr:colOff>83820</xdr:colOff>
      <xdr:row>85</xdr:row>
      <xdr:rowOff>60960</xdr:rowOff>
    </xdr:to>
    <xdr:sp macro="" textlink="">
      <xdr:nvSpPr>
        <xdr:cNvPr id="3158" name="AutoShape 2866" descr="feature_arrow">
          <a:extLst>
            <a:ext uri="{FF2B5EF4-FFF2-40B4-BE49-F238E27FC236}">
              <a16:creationId xmlns:a16="http://schemas.microsoft.com/office/drawing/2014/main" id="{738601EE-D856-4BFD-BB33-DF8EB80BEF2F}"/>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59" name="AutoShape 2867" descr="feature_arrow">
          <a:extLst>
            <a:ext uri="{FF2B5EF4-FFF2-40B4-BE49-F238E27FC236}">
              <a16:creationId xmlns:a16="http://schemas.microsoft.com/office/drawing/2014/main" id="{A220BB63-D8CC-4E76-871D-5AE5F893AC2A}"/>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60" name="AutoShape 2868" descr="feature_arrow">
          <a:extLst>
            <a:ext uri="{FF2B5EF4-FFF2-40B4-BE49-F238E27FC236}">
              <a16:creationId xmlns:a16="http://schemas.microsoft.com/office/drawing/2014/main" id="{ABC9B88E-66A7-42FD-9D82-95E110CC40AC}"/>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61" name="AutoShape 2869" descr="feature_arrow">
          <a:extLst>
            <a:ext uri="{FF2B5EF4-FFF2-40B4-BE49-F238E27FC236}">
              <a16:creationId xmlns:a16="http://schemas.microsoft.com/office/drawing/2014/main" id="{A6DC1AB0-0EC1-4542-8FD7-56FDA624C26D}"/>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62" name="AutoShape 2870" descr="feature_arrow">
          <a:extLst>
            <a:ext uri="{FF2B5EF4-FFF2-40B4-BE49-F238E27FC236}">
              <a16:creationId xmlns:a16="http://schemas.microsoft.com/office/drawing/2014/main" id="{967CECBB-AC56-48C2-8F1F-1BFF5161A824}"/>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63" name="AutoShape 2871" descr="feature_arrow">
          <a:extLst>
            <a:ext uri="{FF2B5EF4-FFF2-40B4-BE49-F238E27FC236}">
              <a16:creationId xmlns:a16="http://schemas.microsoft.com/office/drawing/2014/main" id="{B8DCD263-4BBE-4B33-98DA-5C6E4DD209EF}"/>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64" name="AutoShape 2872" descr="feature_arrow">
          <a:extLst>
            <a:ext uri="{FF2B5EF4-FFF2-40B4-BE49-F238E27FC236}">
              <a16:creationId xmlns:a16="http://schemas.microsoft.com/office/drawing/2014/main" id="{E97DF6DC-9A53-456D-BC27-03D4990A07B5}"/>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65" name="AutoShape 2873" descr="feature_arrow">
          <a:extLst>
            <a:ext uri="{FF2B5EF4-FFF2-40B4-BE49-F238E27FC236}">
              <a16:creationId xmlns:a16="http://schemas.microsoft.com/office/drawing/2014/main" id="{8576CD1C-D117-4A1F-8C0F-ABE27F6A4C43}"/>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66" name="AutoShape 2874" descr="feature_arrow">
          <a:extLst>
            <a:ext uri="{FF2B5EF4-FFF2-40B4-BE49-F238E27FC236}">
              <a16:creationId xmlns:a16="http://schemas.microsoft.com/office/drawing/2014/main" id="{6A810C58-240F-40FF-A205-F082F4D02FF8}"/>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67" name="AutoShape 2875" descr="feature_arrow">
          <a:extLst>
            <a:ext uri="{FF2B5EF4-FFF2-40B4-BE49-F238E27FC236}">
              <a16:creationId xmlns:a16="http://schemas.microsoft.com/office/drawing/2014/main" id="{DB65BE42-E6C8-4101-9E5D-DD7543528BA9}"/>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68" name="AutoShape 2876" descr="feature_arrow">
          <a:extLst>
            <a:ext uri="{FF2B5EF4-FFF2-40B4-BE49-F238E27FC236}">
              <a16:creationId xmlns:a16="http://schemas.microsoft.com/office/drawing/2014/main" id="{A8FD3F85-873E-4B55-80A2-582D4BD32535}"/>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69" name="AutoShape 2877" descr="feature_arrow">
          <a:extLst>
            <a:ext uri="{FF2B5EF4-FFF2-40B4-BE49-F238E27FC236}">
              <a16:creationId xmlns:a16="http://schemas.microsoft.com/office/drawing/2014/main" id="{38CC6BE8-8655-4DA6-8128-77D2BDD44BB9}"/>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70" name="AutoShape 2878" descr="feature_arrow">
          <a:extLst>
            <a:ext uri="{FF2B5EF4-FFF2-40B4-BE49-F238E27FC236}">
              <a16:creationId xmlns:a16="http://schemas.microsoft.com/office/drawing/2014/main" id="{E256BFD1-2485-41C5-8B4B-2C102D30F539}"/>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71" name="AutoShape 2879" descr="feature_arrow">
          <a:extLst>
            <a:ext uri="{FF2B5EF4-FFF2-40B4-BE49-F238E27FC236}">
              <a16:creationId xmlns:a16="http://schemas.microsoft.com/office/drawing/2014/main" id="{6B37C7C4-708A-4662-897B-E75484869290}"/>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72" name="AutoShape 2880" descr="feature_arrow">
          <a:extLst>
            <a:ext uri="{FF2B5EF4-FFF2-40B4-BE49-F238E27FC236}">
              <a16:creationId xmlns:a16="http://schemas.microsoft.com/office/drawing/2014/main" id="{5249435C-5E8A-48A4-8B77-E23D28DEF832}"/>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73" name="AutoShape 2881" descr="feature_arrow">
          <a:extLst>
            <a:ext uri="{FF2B5EF4-FFF2-40B4-BE49-F238E27FC236}">
              <a16:creationId xmlns:a16="http://schemas.microsoft.com/office/drawing/2014/main" id="{13813F00-F03B-4543-B2B5-140B146D137C}"/>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74" name="AutoShape 2882" descr="feature_arrow">
          <a:extLst>
            <a:ext uri="{FF2B5EF4-FFF2-40B4-BE49-F238E27FC236}">
              <a16:creationId xmlns:a16="http://schemas.microsoft.com/office/drawing/2014/main" id="{D53B4250-81BD-4FF9-89EB-BD2E4CF908C4}"/>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75" name="AutoShape 2883" descr="feature_arrow">
          <a:extLst>
            <a:ext uri="{FF2B5EF4-FFF2-40B4-BE49-F238E27FC236}">
              <a16:creationId xmlns:a16="http://schemas.microsoft.com/office/drawing/2014/main" id="{6D6277C2-7C04-4A58-AB70-5F1643F05EF8}"/>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76" name="AutoShape 2884" descr="feature_arrow">
          <a:extLst>
            <a:ext uri="{FF2B5EF4-FFF2-40B4-BE49-F238E27FC236}">
              <a16:creationId xmlns:a16="http://schemas.microsoft.com/office/drawing/2014/main" id="{13F1282C-9E78-4C0B-BD58-4CD39371EF84}"/>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77" name="AutoShape 2885" descr="feature_arrow">
          <a:extLst>
            <a:ext uri="{FF2B5EF4-FFF2-40B4-BE49-F238E27FC236}">
              <a16:creationId xmlns:a16="http://schemas.microsoft.com/office/drawing/2014/main" id="{89D5DC14-B100-484F-BAC4-B2029090975C}"/>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78" name="AutoShape 2886" descr="feature_arrow">
          <a:extLst>
            <a:ext uri="{FF2B5EF4-FFF2-40B4-BE49-F238E27FC236}">
              <a16:creationId xmlns:a16="http://schemas.microsoft.com/office/drawing/2014/main" id="{16163892-72C0-464C-AA4F-E251F5C9A846}"/>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79" name="AutoShape 2887" descr="feature_arrow">
          <a:extLst>
            <a:ext uri="{FF2B5EF4-FFF2-40B4-BE49-F238E27FC236}">
              <a16:creationId xmlns:a16="http://schemas.microsoft.com/office/drawing/2014/main" id="{227B84CC-8ED4-4D79-AE45-F3DBBFB21F48}"/>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80" name="AutoShape 2888" descr="feature_arrow">
          <a:extLst>
            <a:ext uri="{FF2B5EF4-FFF2-40B4-BE49-F238E27FC236}">
              <a16:creationId xmlns:a16="http://schemas.microsoft.com/office/drawing/2014/main" id="{CFDD7A2B-F653-4A70-8BA6-6D12B97FC303}"/>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81" name="AutoShape 2889" descr="feature_arrow">
          <a:extLst>
            <a:ext uri="{FF2B5EF4-FFF2-40B4-BE49-F238E27FC236}">
              <a16:creationId xmlns:a16="http://schemas.microsoft.com/office/drawing/2014/main" id="{96F6120D-CE5F-47C7-AC71-A7DED551DA02}"/>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82" name="AutoShape 2890" descr="feature_arrow">
          <a:extLst>
            <a:ext uri="{FF2B5EF4-FFF2-40B4-BE49-F238E27FC236}">
              <a16:creationId xmlns:a16="http://schemas.microsoft.com/office/drawing/2014/main" id="{F97F03E2-B936-4D57-BED2-239664B9662A}"/>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83" name="AutoShape 2891" descr="feature_arrow">
          <a:extLst>
            <a:ext uri="{FF2B5EF4-FFF2-40B4-BE49-F238E27FC236}">
              <a16:creationId xmlns:a16="http://schemas.microsoft.com/office/drawing/2014/main" id="{D5339F81-E138-485B-A42C-8619798E5E19}"/>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84" name="AutoShape 2892" descr="feature_arrow">
          <a:extLst>
            <a:ext uri="{FF2B5EF4-FFF2-40B4-BE49-F238E27FC236}">
              <a16:creationId xmlns:a16="http://schemas.microsoft.com/office/drawing/2014/main" id="{6F187F79-EE24-46DF-820E-90E81DC30238}"/>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85" name="AutoShape 2893" descr="feature_arrow">
          <a:extLst>
            <a:ext uri="{FF2B5EF4-FFF2-40B4-BE49-F238E27FC236}">
              <a16:creationId xmlns:a16="http://schemas.microsoft.com/office/drawing/2014/main" id="{8F6602A3-00B1-4738-A6D8-E6176947E111}"/>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86" name="AutoShape 2866" descr="feature_arrow">
          <a:extLst>
            <a:ext uri="{FF2B5EF4-FFF2-40B4-BE49-F238E27FC236}">
              <a16:creationId xmlns:a16="http://schemas.microsoft.com/office/drawing/2014/main" id="{C4C3BF03-C8CE-4B99-9EA9-0207637EF07C}"/>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87" name="AutoShape 2867" descr="feature_arrow">
          <a:extLst>
            <a:ext uri="{FF2B5EF4-FFF2-40B4-BE49-F238E27FC236}">
              <a16:creationId xmlns:a16="http://schemas.microsoft.com/office/drawing/2014/main" id="{7DC1CF23-38DC-4C45-9F0B-6AE5CCB94CE0}"/>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88" name="AutoShape 2868" descr="feature_arrow">
          <a:extLst>
            <a:ext uri="{FF2B5EF4-FFF2-40B4-BE49-F238E27FC236}">
              <a16:creationId xmlns:a16="http://schemas.microsoft.com/office/drawing/2014/main" id="{EEB82B10-62C7-4801-8124-59E44C0490DD}"/>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89" name="AutoShape 2869" descr="feature_arrow">
          <a:extLst>
            <a:ext uri="{FF2B5EF4-FFF2-40B4-BE49-F238E27FC236}">
              <a16:creationId xmlns:a16="http://schemas.microsoft.com/office/drawing/2014/main" id="{359F3AF6-8554-4FC0-8044-D807765BF381}"/>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90" name="AutoShape 2870" descr="feature_arrow">
          <a:extLst>
            <a:ext uri="{FF2B5EF4-FFF2-40B4-BE49-F238E27FC236}">
              <a16:creationId xmlns:a16="http://schemas.microsoft.com/office/drawing/2014/main" id="{258FE872-D8DE-4E0F-ADAE-CCB2894DF6ED}"/>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91" name="AutoShape 2871" descr="feature_arrow">
          <a:extLst>
            <a:ext uri="{FF2B5EF4-FFF2-40B4-BE49-F238E27FC236}">
              <a16:creationId xmlns:a16="http://schemas.microsoft.com/office/drawing/2014/main" id="{8539FF88-C185-4DBF-9790-81D5D24608E6}"/>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92" name="AutoShape 2872" descr="feature_arrow">
          <a:extLst>
            <a:ext uri="{FF2B5EF4-FFF2-40B4-BE49-F238E27FC236}">
              <a16:creationId xmlns:a16="http://schemas.microsoft.com/office/drawing/2014/main" id="{EE5E0B8C-C744-440C-94E0-4235421384A3}"/>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93" name="AutoShape 2873" descr="feature_arrow">
          <a:extLst>
            <a:ext uri="{FF2B5EF4-FFF2-40B4-BE49-F238E27FC236}">
              <a16:creationId xmlns:a16="http://schemas.microsoft.com/office/drawing/2014/main" id="{DF19C969-0513-43FE-B2BE-75905B5470B6}"/>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94" name="AutoShape 2874" descr="feature_arrow">
          <a:extLst>
            <a:ext uri="{FF2B5EF4-FFF2-40B4-BE49-F238E27FC236}">
              <a16:creationId xmlns:a16="http://schemas.microsoft.com/office/drawing/2014/main" id="{133E26B8-77E7-4541-B0F9-5DD0047D9569}"/>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95" name="AutoShape 2875" descr="feature_arrow">
          <a:extLst>
            <a:ext uri="{FF2B5EF4-FFF2-40B4-BE49-F238E27FC236}">
              <a16:creationId xmlns:a16="http://schemas.microsoft.com/office/drawing/2014/main" id="{2DCF2BAF-AAA1-4843-BCB9-A03A4AC0A8DD}"/>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96" name="AutoShape 2876" descr="feature_arrow">
          <a:extLst>
            <a:ext uri="{FF2B5EF4-FFF2-40B4-BE49-F238E27FC236}">
              <a16:creationId xmlns:a16="http://schemas.microsoft.com/office/drawing/2014/main" id="{2E592717-2457-4E96-92D8-58D1D863A66C}"/>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97" name="AutoShape 2877" descr="feature_arrow">
          <a:extLst>
            <a:ext uri="{FF2B5EF4-FFF2-40B4-BE49-F238E27FC236}">
              <a16:creationId xmlns:a16="http://schemas.microsoft.com/office/drawing/2014/main" id="{CFDD8880-ADFE-43A5-A439-8326CD5BDE38}"/>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98" name="AutoShape 2878" descr="feature_arrow">
          <a:extLst>
            <a:ext uri="{FF2B5EF4-FFF2-40B4-BE49-F238E27FC236}">
              <a16:creationId xmlns:a16="http://schemas.microsoft.com/office/drawing/2014/main" id="{46B7A056-E16F-4692-AF2C-BDB64C0C2C21}"/>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199" name="AutoShape 2879" descr="feature_arrow">
          <a:extLst>
            <a:ext uri="{FF2B5EF4-FFF2-40B4-BE49-F238E27FC236}">
              <a16:creationId xmlns:a16="http://schemas.microsoft.com/office/drawing/2014/main" id="{735B4074-C2C4-4CCE-BB23-776A3F786E79}"/>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200" name="AutoShape 2880" descr="feature_arrow">
          <a:extLst>
            <a:ext uri="{FF2B5EF4-FFF2-40B4-BE49-F238E27FC236}">
              <a16:creationId xmlns:a16="http://schemas.microsoft.com/office/drawing/2014/main" id="{EB238AEF-D5C8-4760-9FFE-2170821C9153}"/>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201" name="AutoShape 2881" descr="feature_arrow">
          <a:extLst>
            <a:ext uri="{FF2B5EF4-FFF2-40B4-BE49-F238E27FC236}">
              <a16:creationId xmlns:a16="http://schemas.microsoft.com/office/drawing/2014/main" id="{9F261411-3AC6-4908-8994-87F8C3166E80}"/>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202" name="AutoShape 2882" descr="feature_arrow">
          <a:extLst>
            <a:ext uri="{FF2B5EF4-FFF2-40B4-BE49-F238E27FC236}">
              <a16:creationId xmlns:a16="http://schemas.microsoft.com/office/drawing/2014/main" id="{7077C579-35DF-45D3-891D-95A44F417C6C}"/>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203" name="AutoShape 2883" descr="feature_arrow">
          <a:extLst>
            <a:ext uri="{FF2B5EF4-FFF2-40B4-BE49-F238E27FC236}">
              <a16:creationId xmlns:a16="http://schemas.microsoft.com/office/drawing/2014/main" id="{7CFA810B-4EC8-4B01-A26B-6DE54CFFE3FD}"/>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204" name="AutoShape 2884" descr="feature_arrow">
          <a:extLst>
            <a:ext uri="{FF2B5EF4-FFF2-40B4-BE49-F238E27FC236}">
              <a16:creationId xmlns:a16="http://schemas.microsoft.com/office/drawing/2014/main" id="{3CFC780C-E15B-4621-97B1-A8E6296846AF}"/>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205" name="AutoShape 2885" descr="feature_arrow">
          <a:extLst>
            <a:ext uri="{FF2B5EF4-FFF2-40B4-BE49-F238E27FC236}">
              <a16:creationId xmlns:a16="http://schemas.microsoft.com/office/drawing/2014/main" id="{EF519F54-30FE-4CBB-AE4D-2463578FA083}"/>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206" name="AutoShape 2886" descr="feature_arrow">
          <a:extLst>
            <a:ext uri="{FF2B5EF4-FFF2-40B4-BE49-F238E27FC236}">
              <a16:creationId xmlns:a16="http://schemas.microsoft.com/office/drawing/2014/main" id="{072791A7-005D-49F3-A956-A1F7AD975A0E}"/>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207" name="AutoShape 2887" descr="feature_arrow">
          <a:extLst>
            <a:ext uri="{FF2B5EF4-FFF2-40B4-BE49-F238E27FC236}">
              <a16:creationId xmlns:a16="http://schemas.microsoft.com/office/drawing/2014/main" id="{30A98250-F2ED-431A-8DD2-BF46CDF29647}"/>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208" name="AutoShape 2888" descr="feature_arrow">
          <a:extLst>
            <a:ext uri="{FF2B5EF4-FFF2-40B4-BE49-F238E27FC236}">
              <a16:creationId xmlns:a16="http://schemas.microsoft.com/office/drawing/2014/main" id="{6EA367D5-4C92-4881-B623-6202CBD2A53A}"/>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209" name="AutoShape 2889" descr="feature_arrow">
          <a:extLst>
            <a:ext uri="{FF2B5EF4-FFF2-40B4-BE49-F238E27FC236}">
              <a16:creationId xmlns:a16="http://schemas.microsoft.com/office/drawing/2014/main" id="{5345F988-755E-4B4C-B7E6-C1E098D9B5D3}"/>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210" name="AutoShape 2890" descr="feature_arrow">
          <a:extLst>
            <a:ext uri="{FF2B5EF4-FFF2-40B4-BE49-F238E27FC236}">
              <a16:creationId xmlns:a16="http://schemas.microsoft.com/office/drawing/2014/main" id="{698E5C56-F9E5-4448-9BBE-403A830CC89B}"/>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211" name="AutoShape 2891" descr="feature_arrow">
          <a:extLst>
            <a:ext uri="{FF2B5EF4-FFF2-40B4-BE49-F238E27FC236}">
              <a16:creationId xmlns:a16="http://schemas.microsoft.com/office/drawing/2014/main" id="{FC539321-6849-4450-959A-43BAB49891F8}"/>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212" name="AutoShape 2892" descr="feature_arrow">
          <a:extLst>
            <a:ext uri="{FF2B5EF4-FFF2-40B4-BE49-F238E27FC236}">
              <a16:creationId xmlns:a16="http://schemas.microsoft.com/office/drawing/2014/main" id="{28CEFEC7-3C60-47B3-9197-8A5D6CBB3FB6}"/>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60960</xdr:rowOff>
    </xdr:to>
    <xdr:sp macro="" textlink="">
      <xdr:nvSpPr>
        <xdr:cNvPr id="3213" name="AutoShape 2893" descr="feature_arrow">
          <a:extLst>
            <a:ext uri="{FF2B5EF4-FFF2-40B4-BE49-F238E27FC236}">
              <a16:creationId xmlns:a16="http://schemas.microsoft.com/office/drawing/2014/main" id="{28C8E3D4-43C3-48E3-8584-48134F6FF5A7}"/>
            </a:ext>
          </a:extLst>
        </xdr:cNvPr>
        <xdr:cNvSpPr>
          <a:spLocks noChangeAspect="1" noChangeArrowheads="1"/>
        </xdr:cNvSpPr>
      </xdr:nvSpPr>
      <xdr:spPr bwMode="auto">
        <a:xfrm>
          <a:off x="601980" y="21503640"/>
          <a:ext cx="83820" cy="609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14" name="AutoShape 2810" descr="feature_arrow">
          <a:extLst>
            <a:ext uri="{FF2B5EF4-FFF2-40B4-BE49-F238E27FC236}">
              <a16:creationId xmlns:a16="http://schemas.microsoft.com/office/drawing/2014/main" id="{A35041D7-12C5-47B8-8FDD-6B0E4773D69C}"/>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15" name="AutoShape 2811" descr="feature_arrow">
          <a:extLst>
            <a:ext uri="{FF2B5EF4-FFF2-40B4-BE49-F238E27FC236}">
              <a16:creationId xmlns:a16="http://schemas.microsoft.com/office/drawing/2014/main" id="{01E8259D-DF72-4FF4-9155-E3998161C5CA}"/>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16" name="AutoShape 2812" descr="feature_arrow">
          <a:extLst>
            <a:ext uri="{FF2B5EF4-FFF2-40B4-BE49-F238E27FC236}">
              <a16:creationId xmlns:a16="http://schemas.microsoft.com/office/drawing/2014/main" id="{FC8A9050-8AAD-4986-B8FB-EBC7E5788FFB}"/>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17" name="AutoShape 2813" descr="feature_arrow">
          <a:extLst>
            <a:ext uri="{FF2B5EF4-FFF2-40B4-BE49-F238E27FC236}">
              <a16:creationId xmlns:a16="http://schemas.microsoft.com/office/drawing/2014/main" id="{1FD84194-B381-4121-B4AA-EBD9F4C7F4D1}"/>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18" name="AutoShape 2814" descr="feature_arrow">
          <a:extLst>
            <a:ext uri="{FF2B5EF4-FFF2-40B4-BE49-F238E27FC236}">
              <a16:creationId xmlns:a16="http://schemas.microsoft.com/office/drawing/2014/main" id="{FEE02BD2-DF53-4D0E-BBD8-2F3529668C02}"/>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19" name="AutoShape 2815" descr="feature_arrow">
          <a:extLst>
            <a:ext uri="{FF2B5EF4-FFF2-40B4-BE49-F238E27FC236}">
              <a16:creationId xmlns:a16="http://schemas.microsoft.com/office/drawing/2014/main" id="{FA36EC83-A650-43B8-9C9A-04BB33B1CACA}"/>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20" name="AutoShape 2816" descr="feature_arrow">
          <a:extLst>
            <a:ext uri="{FF2B5EF4-FFF2-40B4-BE49-F238E27FC236}">
              <a16:creationId xmlns:a16="http://schemas.microsoft.com/office/drawing/2014/main" id="{77AABE75-20ED-4861-887F-2433F98291C9}"/>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21" name="AutoShape 2817" descr="feature_arrow">
          <a:extLst>
            <a:ext uri="{FF2B5EF4-FFF2-40B4-BE49-F238E27FC236}">
              <a16:creationId xmlns:a16="http://schemas.microsoft.com/office/drawing/2014/main" id="{3EDD8734-001A-4312-ABB3-93D8F37B8C83}"/>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22" name="AutoShape 2818" descr="feature_arrow">
          <a:extLst>
            <a:ext uri="{FF2B5EF4-FFF2-40B4-BE49-F238E27FC236}">
              <a16:creationId xmlns:a16="http://schemas.microsoft.com/office/drawing/2014/main" id="{9F5DA41D-0041-45D9-8151-BD6607719071}"/>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23" name="AutoShape 2819" descr="feature_arrow">
          <a:extLst>
            <a:ext uri="{FF2B5EF4-FFF2-40B4-BE49-F238E27FC236}">
              <a16:creationId xmlns:a16="http://schemas.microsoft.com/office/drawing/2014/main" id="{CE87299A-661F-4765-8AFC-5B38A9D770A4}"/>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24" name="AutoShape 2820" descr="feature_arrow">
          <a:extLst>
            <a:ext uri="{FF2B5EF4-FFF2-40B4-BE49-F238E27FC236}">
              <a16:creationId xmlns:a16="http://schemas.microsoft.com/office/drawing/2014/main" id="{E930D3DD-1BD0-46A5-B224-0B1C766CDE6D}"/>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25" name="AutoShape 2821" descr="feature_arrow">
          <a:extLst>
            <a:ext uri="{FF2B5EF4-FFF2-40B4-BE49-F238E27FC236}">
              <a16:creationId xmlns:a16="http://schemas.microsoft.com/office/drawing/2014/main" id="{B5A0180E-39B6-4BB8-89CB-E0C2E348A698}"/>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26" name="AutoShape 2822" descr="feature_arrow">
          <a:extLst>
            <a:ext uri="{FF2B5EF4-FFF2-40B4-BE49-F238E27FC236}">
              <a16:creationId xmlns:a16="http://schemas.microsoft.com/office/drawing/2014/main" id="{1D6C8AB5-6B98-4637-BFE6-5A81A0B5531D}"/>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27" name="AutoShape 2823" descr="feature_arrow">
          <a:extLst>
            <a:ext uri="{FF2B5EF4-FFF2-40B4-BE49-F238E27FC236}">
              <a16:creationId xmlns:a16="http://schemas.microsoft.com/office/drawing/2014/main" id="{2E84A46D-B938-4168-A6B3-172D0B0833C8}"/>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28" name="AutoShape 2824" descr="feature_arrow">
          <a:extLst>
            <a:ext uri="{FF2B5EF4-FFF2-40B4-BE49-F238E27FC236}">
              <a16:creationId xmlns:a16="http://schemas.microsoft.com/office/drawing/2014/main" id="{8FA50D29-6BF9-43B6-8C78-03FEF347CE47}"/>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29" name="AutoShape 2825" descr="feature_arrow">
          <a:extLst>
            <a:ext uri="{FF2B5EF4-FFF2-40B4-BE49-F238E27FC236}">
              <a16:creationId xmlns:a16="http://schemas.microsoft.com/office/drawing/2014/main" id="{AF10F8C0-7768-4B73-9193-441EA667908B}"/>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30" name="AutoShape 2826" descr="feature_arrow">
          <a:extLst>
            <a:ext uri="{FF2B5EF4-FFF2-40B4-BE49-F238E27FC236}">
              <a16:creationId xmlns:a16="http://schemas.microsoft.com/office/drawing/2014/main" id="{E38A77DC-7F78-4473-BC8F-65CAE9683E86}"/>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31" name="AutoShape 2827" descr="feature_arrow">
          <a:extLst>
            <a:ext uri="{FF2B5EF4-FFF2-40B4-BE49-F238E27FC236}">
              <a16:creationId xmlns:a16="http://schemas.microsoft.com/office/drawing/2014/main" id="{CDF6BBFE-A12A-45C9-9165-50F03C8A57C5}"/>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32" name="AutoShape 2828" descr="feature_arrow">
          <a:extLst>
            <a:ext uri="{FF2B5EF4-FFF2-40B4-BE49-F238E27FC236}">
              <a16:creationId xmlns:a16="http://schemas.microsoft.com/office/drawing/2014/main" id="{8A1CAAC8-EDD7-4FA5-A24B-52AE63B6AF1F}"/>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33" name="AutoShape 2829" descr="feature_arrow">
          <a:extLst>
            <a:ext uri="{FF2B5EF4-FFF2-40B4-BE49-F238E27FC236}">
              <a16:creationId xmlns:a16="http://schemas.microsoft.com/office/drawing/2014/main" id="{EE1FBF37-D15A-467E-9488-AFCFE874A79E}"/>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34" name="AutoShape 2830" descr="feature_arrow">
          <a:extLst>
            <a:ext uri="{FF2B5EF4-FFF2-40B4-BE49-F238E27FC236}">
              <a16:creationId xmlns:a16="http://schemas.microsoft.com/office/drawing/2014/main" id="{80488DD3-7E10-4BC2-A8ED-0951650209DC}"/>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35" name="AutoShape 2831" descr="feature_arrow">
          <a:extLst>
            <a:ext uri="{FF2B5EF4-FFF2-40B4-BE49-F238E27FC236}">
              <a16:creationId xmlns:a16="http://schemas.microsoft.com/office/drawing/2014/main" id="{560549EF-7DE5-44AE-BDEF-1A1FE6A0E31C}"/>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36" name="AutoShape 2832" descr="feature_arrow">
          <a:extLst>
            <a:ext uri="{FF2B5EF4-FFF2-40B4-BE49-F238E27FC236}">
              <a16:creationId xmlns:a16="http://schemas.microsoft.com/office/drawing/2014/main" id="{AB3FD30B-80E8-4421-AE96-AD906AD2F40B}"/>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37" name="AutoShape 2833" descr="feature_arrow">
          <a:extLst>
            <a:ext uri="{FF2B5EF4-FFF2-40B4-BE49-F238E27FC236}">
              <a16:creationId xmlns:a16="http://schemas.microsoft.com/office/drawing/2014/main" id="{8873EB76-4CE0-446F-8A39-74F40A854B18}"/>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38" name="AutoShape 2834" descr="feature_arrow">
          <a:extLst>
            <a:ext uri="{FF2B5EF4-FFF2-40B4-BE49-F238E27FC236}">
              <a16:creationId xmlns:a16="http://schemas.microsoft.com/office/drawing/2014/main" id="{A4A0B395-18A2-46B0-B62F-13978E7361D8}"/>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39" name="AutoShape 2835" descr="feature_arrow">
          <a:extLst>
            <a:ext uri="{FF2B5EF4-FFF2-40B4-BE49-F238E27FC236}">
              <a16:creationId xmlns:a16="http://schemas.microsoft.com/office/drawing/2014/main" id="{9782574C-E24F-4EC8-98C4-2675A8BE55BD}"/>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40" name="AutoShape 2836" descr="feature_arrow">
          <a:extLst>
            <a:ext uri="{FF2B5EF4-FFF2-40B4-BE49-F238E27FC236}">
              <a16:creationId xmlns:a16="http://schemas.microsoft.com/office/drawing/2014/main" id="{82E03AE2-2421-4B49-BDB9-91E58DE936F8}"/>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85</xdr:row>
      <xdr:rowOff>0</xdr:rowOff>
    </xdr:from>
    <xdr:to>
      <xdr:col>1</xdr:col>
      <xdr:colOff>83820</xdr:colOff>
      <xdr:row>85</xdr:row>
      <xdr:rowOff>38100</xdr:rowOff>
    </xdr:to>
    <xdr:sp macro="" textlink="">
      <xdr:nvSpPr>
        <xdr:cNvPr id="3241" name="AutoShape 2837" descr="feature_arrow">
          <a:extLst>
            <a:ext uri="{FF2B5EF4-FFF2-40B4-BE49-F238E27FC236}">
              <a16:creationId xmlns:a16="http://schemas.microsoft.com/office/drawing/2014/main" id="{14D90609-4974-4EFD-A8CE-33042B2CE70F}"/>
            </a:ext>
          </a:extLst>
        </xdr:cNvPr>
        <xdr:cNvSpPr>
          <a:spLocks noChangeAspect="1" noChangeArrowheads="1"/>
        </xdr:cNvSpPr>
      </xdr:nvSpPr>
      <xdr:spPr bwMode="auto">
        <a:xfrm>
          <a:off x="601980" y="21503640"/>
          <a:ext cx="8382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Wilson\BOQ\507-4\514-9-BQ-ADD-R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ster\ALL%20USERS\Documents%20and%20Settings\Aline5881\My%20Documents\D.G.%20Jones\2003-48\Volume%203\Volume%203%20-%20Part%201%20Priced\3%20Section%20No.%202%20Pric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BQ"/>
      <sheetName val="BQ External"/>
      <sheetName val="SHOPLIST"/>
      <sheetName val="icmal"/>
      <sheetName val="GFA_HQ_Building"/>
      <sheetName val="GFA_Conference"/>
      <sheetName val="BQ_External"/>
      <sheetName val="Bill_1"/>
      <sheetName val="Bill_2"/>
      <sheetName val="Bill_3"/>
      <sheetName val="Bill_4"/>
      <sheetName val="Bill_5"/>
      <sheetName val="Bill_6"/>
      <sheetName val="Bill_7"/>
      <sheetName val="LABOUR HISTOGRAM"/>
      <sheetName val="Penthouse Apartment"/>
      <sheetName val="Notes"/>
      <sheetName val="Basis"/>
      <sheetName val="#REF"/>
      <sheetName val="StattCo yCharges"/>
      <sheetName val="Su}}ary"/>
      <sheetName val="TAS"/>
      <sheetName val="SubmitCal"/>
      <sheetName val="Cash2"/>
      <sheetName val="Z"/>
      <sheetName val="Raw Data"/>
      <sheetName val="Graph Data (DO NOT PRINT)"/>
      <sheetName val="D-623D"/>
      <sheetName val="1"/>
      <sheetName val="Projet, methodes &amp; couts"/>
      <sheetName val="Macro1"/>
      <sheetName val="Planning"/>
      <sheetName val="TAHRIR"/>
      <sheetName val="Bases"/>
      <sheetName val="Risques majeurs &amp; Frais Ind."/>
      <sheetName val="Bouclage"/>
      <sheetName val="AREG_05"/>
      <sheetName val="Option"/>
      <sheetName val="BOQ"/>
      <sheetName val="Bill No. 2"/>
      <sheetName val="Chiet tinh dz22"/>
      <sheetName val="Chiet tinh dz35"/>
      <sheetName val="_______"/>
      <sheetName val="核算项目余额表"/>
      <sheetName val="Criteria"/>
      <sheetName val="Assumptions"/>
      <sheetName val="@risk rents and incentives"/>
      <sheetName val="Car park lease"/>
      <sheetName val="Net rent analysis"/>
      <sheetName val="Poz-1 "/>
      <sheetName val="차액보증"/>
      <sheetName val="改加胶玻璃、室外栏杆"/>
      <sheetName val="CT Thang Mo"/>
      <sheetName val="Sheet1"/>
      <sheetName val="Lab Cum Hist"/>
      <sheetName val="budget summary (2)"/>
      <sheetName val="Budget Analysis Summary"/>
      <sheetName val="ancillary"/>
      <sheetName val=""/>
      <sheetName val="CASHFLOWS"/>
      <sheetName val="LEVEL SHEET"/>
      <sheetName val="Data"/>
      <sheetName val="Tender Summary"/>
      <sheetName val="Insurance Ext"/>
      <sheetName val="Prelims"/>
      <sheetName val="SPT vs PHI"/>
      <sheetName val="Sheet2"/>
      <sheetName val="CT  PL"/>
      <sheetName val="Customize Your Invoice"/>
      <sheetName val="B"/>
      <sheetName val="HVAC BoQ"/>
      <sheetName val="PriceSummary"/>
      <sheetName val="企业表一"/>
      <sheetName val="M-5C"/>
      <sheetName val="M-5A"/>
      <sheetName val="FOL - Bar"/>
      <sheetName val="ANNEXURE-A"/>
      <sheetName val="POWER"/>
      <sheetName val="MTP"/>
      <sheetName val="LABOUR_HISTOGRAM"/>
      <sheetName val="JAS"/>
      <sheetName val="HQ-TO"/>
      <sheetName val="intr stool brkup"/>
      <sheetName val="Body Sheet"/>
      <sheetName val="1.0 Executive Summary"/>
      <sheetName val="Bill 2"/>
      <sheetName val="Ap A"/>
      <sheetName val="List"/>
      <sheetName val="Budget"/>
      <sheetName val="GFA_HQ_Building1"/>
      <sheetName val="GFA_Conference1"/>
      <sheetName val="BQ_External1"/>
      <sheetName val="Penthouse_Apartment"/>
      <sheetName val="StattCo_yCharges"/>
      <sheetName val="Raw_Data"/>
      <sheetName val="@risk_rents_and_incentives"/>
      <sheetName val="Car_park_lease"/>
      <sheetName val="Net_rent_analysis"/>
      <sheetName val="Poz-1_"/>
      <sheetName val="Chiet_tinh_dz22"/>
      <sheetName val="Chiet_tinh_dz35"/>
      <sheetName val="Lab_Cum_Hist"/>
      <sheetName val="Graph_Data_(DO_NOT_PRINT)"/>
      <sheetName val="Projet,_methodes_&amp;_couts"/>
      <sheetName val="Risques_majeurs_&amp;_Frais_Ind_"/>
      <sheetName val="CT_Thang_Mo"/>
      <sheetName val="Bill_No__2"/>
      <sheetName val="SPT_vs_PHI"/>
      <sheetName val="budget_summary_(2)"/>
      <sheetName val="Budget_Analysis_Summary"/>
      <sheetName val="CT__PL"/>
      <sheetName val="LEVEL_SHEET"/>
      <sheetName val="FOL_-_Bar"/>
      <sheetName val="Currencies"/>
      <sheetName val="Rate analysis"/>
      <sheetName val="ConferenceCentre_x0000_옰ʒ䄂ʒ鵠ʐ䄂ʒ閐̐䄂ʒ蕈̐"/>
      <sheetName val="Top sheet"/>
      <sheetName val="COC"/>
      <sheetName val="Inputs"/>
      <sheetName val="LABOUR_HISTOGRAM1"/>
      <sheetName val="Tender_Summary"/>
      <sheetName val="Insurance_Ext"/>
      <sheetName val="Customize_Your_Invoice"/>
      <sheetName val="HVAC_BoQ"/>
      <sheetName val="GFA_HQ_Building3"/>
      <sheetName val="GFA_Conference3"/>
      <sheetName val="StattCo_yCharges2"/>
      <sheetName val="BQ_External3"/>
      <sheetName val="Penthouse_Apartment2"/>
      <sheetName val="LABOUR_HISTOGRAM3"/>
      <sheetName val="Chiet_tinh_dz222"/>
      <sheetName val="Chiet_tinh_dz352"/>
      <sheetName val="CT_Thang_Mo2"/>
      <sheetName val="Raw_Data2"/>
      <sheetName val="@risk_rents_and_incentives2"/>
      <sheetName val="Car_park_lease2"/>
      <sheetName val="Net_rent_analysis2"/>
      <sheetName val="Poz-1_2"/>
      <sheetName val="Lab_Cum_Hist2"/>
      <sheetName val="Graph_Data_(DO_NOT_PRINT)2"/>
      <sheetName val="LEVEL_SHEET2"/>
      <sheetName val="Bill_No__22"/>
      <sheetName val="Tender_Summary2"/>
      <sheetName val="Insurance_Ext2"/>
      <sheetName val="FOL_-_Bar2"/>
      <sheetName val="SPT_vs_PHI2"/>
      <sheetName val="Customize_Your_Invoice2"/>
      <sheetName val="HVAC_BoQ2"/>
      <sheetName val="budget_summary_(2)1"/>
      <sheetName val="Budget_Analysis_Summary1"/>
      <sheetName val="Body_Sheet1"/>
      <sheetName val="1_0_Executive_Summary1"/>
      <sheetName val="Projet,_methodes_&amp;_couts1"/>
      <sheetName val="Risques_majeurs_&amp;_Frais_Ind_1"/>
      <sheetName val="CT__PL1"/>
      <sheetName val="Top_sheet1"/>
      <sheetName val="intr_stool_brkup1"/>
      <sheetName val="Rate_analysis1"/>
      <sheetName val="GFA_HQ_Building2"/>
      <sheetName val="GFA_Conference2"/>
      <sheetName val="StattCo_yCharges1"/>
      <sheetName val="BQ_External2"/>
      <sheetName val="Penthouse_Apartment1"/>
      <sheetName val="LABOUR_HISTOGRAM2"/>
      <sheetName val="Chiet_tinh_dz221"/>
      <sheetName val="Chiet_tinh_dz351"/>
      <sheetName val="CT_Thang_Mo1"/>
      <sheetName val="Raw_Data1"/>
      <sheetName val="@risk_rents_and_incentives1"/>
      <sheetName val="Car_park_lease1"/>
      <sheetName val="Net_rent_analysis1"/>
      <sheetName val="Poz-1_1"/>
      <sheetName val="Lab_Cum_Hist1"/>
      <sheetName val="Graph_Data_(DO_NOT_PRINT)1"/>
      <sheetName val="LEVEL_SHEET1"/>
      <sheetName val="Bill_No__21"/>
      <sheetName val="Tender_Summary1"/>
      <sheetName val="Insurance_Ext1"/>
      <sheetName val="FOL_-_Bar1"/>
      <sheetName val="SPT_vs_PHI1"/>
      <sheetName val="Customize_Your_Invoice1"/>
      <sheetName val="HVAC_BoQ1"/>
      <sheetName val="Body_Sheet"/>
      <sheetName val="1_0_Executive_Summary"/>
      <sheetName val="Top_sheet"/>
      <sheetName val="intr_stool_brkup"/>
      <sheetName val="Rate_analysis"/>
      <sheetName val="기계내역서"/>
      <sheetName val="2 Div 14 "/>
      <sheetName val="Geneí¬_x0008_i_x0000__x0000__x0014__x0000_0."/>
      <sheetName val="70_x0000_,/0_x0000_s«_x0008_i_x0000_Æø_x0003_í¬_x0008_i_x0000_"/>
      <sheetName val="Sheet3"/>
      <sheetName val="SHOPLIST.xls"/>
      <sheetName val="sal"/>
      <sheetName val="DATAS"/>
      <sheetName val="SAP"/>
      <sheetName val="PROJECT BRIEF"/>
      <sheetName val="ACT_SPS"/>
      <sheetName val="SPSF"/>
      <sheetName val="Invoice Summary"/>
      <sheetName val="CHART OF ACCOUNTS"/>
      <sheetName val="Bill 1"/>
      <sheetName val="Bill 3"/>
      <sheetName val="Bill 4"/>
      <sheetName val="Bill 5"/>
      <sheetName val="Bill 6"/>
      <sheetName val="Bill 7"/>
      <sheetName val="concrete"/>
      <sheetName val="beam-reinft-IIInd floor"/>
      <sheetName val="C (3)"/>
      <sheetName val="Dubai golf"/>
      <sheetName val="GFA_HQ_Building4"/>
      <sheetName val="GFA_Conference4"/>
      <sheetName val="StattCo_yCharges3"/>
      <sheetName val="BQ_External4"/>
      <sheetName val="Penthouse_Apartment3"/>
      <sheetName val="LABOUR_HISTOGRAM4"/>
      <sheetName val="Chiet_tinh_dz223"/>
      <sheetName val="Chiet_tinh_dz353"/>
      <sheetName val="CT_Thang_Mo3"/>
      <sheetName val="Raw_Data3"/>
      <sheetName val="@risk_rents_and_incentives3"/>
      <sheetName val="Car_park_lease3"/>
      <sheetName val="Net_rent_analysis3"/>
      <sheetName val="Poz-1_3"/>
      <sheetName val="Lab_Cum_Hist3"/>
      <sheetName val="Graph_Data_(DO_NOT_PRINT)3"/>
      <sheetName val="LEVEL_SHEET3"/>
      <sheetName val="Bill_No__23"/>
      <sheetName val="Tender_Summary3"/>
      <sheetName val="Insurance_Ext3"/>
      <sheetName val="FOL_-_Bar3"/>
      <sheetName val="SPT_vs_PHI3"/>
      <sheetName val="Customize_Your_Invoice3"/>
      <sheetName val="HVAC_BoQ3"/>
      <sheetName val="budget_summary_(2)2"/>
      <sheetName val="Budget_Analysis_Summary2"/>
      <sheetName val="Body_Sheet2"/>
      <sheetName val="1_0_Executive_Summary2"/>
      <sheetName val="Projet,_methodes_&amp;_couts2"/>
      <sheetName val="Risques_majeurs_&amp;_Frais_Ind_2"/>
      <sheetName val="CT__PL2"/>
      <sheetName val="Top_sheet2"/>
      <sheetName val="intr_stool_brkup2"/>
      <sheetName val="Rate_analysis2"/>
      <sheetName val="GFA_HQ_Building5"/>
      <sheetName val="GFA_Conference5"/>
      <sheetName val="StattCo_yCharges4"/>
      <sheetName val="BQ_External5"/>
      <sheetName val="Penthouse_Apartment4"/>
      <sheetName val="LABOUR_HISTOGRAM5"/>
      <sheetName val="Chiet_tinh_dz224"/>
      <sheetName val="Chiet_tinh_dz354"/>
      <sheetName val="CT_Thang_Mo4"/>
      <sheetName val="Raw_Data4"/>
      <sheetName val="@risk_rents_and_incentives4"/>
      <sheetName val="Car_park_lease4"/>
      <sheetName val="Net_rent_analysis4"/>
      <sheetName val="Poz-1_4"/>
      <sheetName val="Lab_Cum_Hist4"/>
      <sheetName val="Graph_Data_(DO_NOT_PRINT)4"/>
      <sheetName val="LEVEL_SHEET4"/>
      <sheetName val="Bill_No__24"/>
      <sheetName val="Tender_Summary4"/>
      <sheetName val="Insurance_Ext4"/>
      <sheetName val="FOL_-_Bar4"/>
      <sheetName val="SPT_vs_PHI4"/>
      <sheetName val="Customize_Your_Invoice4"/>
      <sheetName val="HVAC_BoQ4"/>
      <sheetName val="budget_summary_(2)3"/>
      <sheetName val="Budget_Analysis_Summary3"/>
      <sheetName val="Body_Sheet3"/>
      <sheetName val="1_0_Executive_Summary3"/>
      <sheetName val="Projet,_methodes_&amp;_couts3"/>
      <sheetName val="Risques_majeurs_&amp;_Frais_Ind_3"/>
      <sheetName val="CT__PL3"/>
      <sheetName val="Top_sheet3"/>
      <sheetName val="intr_stool_brkup3"/>
      <sheetName val="Rate_analysis3"/>
      <sheetName val="beam-reinft-machine rm"/>
      <sheetName val="girder"/>
      <sheetName val="Rocker"/>
      <sheetName val="98Price"/>
      <sheetName val="_x0000__x0000__x0000__x0000__x0000__x0000__x0000__x0000_"/>
      <sheetName val="POWER ASSUMPTIONS"/>
      <sheetName val="WITHOUT C&amp;I PROFIT (3)"/>
      <sheetName val="E-Bill No.6 A-O"/>
      <sheetName val="Wall"/>
      <sheetName val="공종별_집계금액"/>
      <sheetName val="마산월령동골조물량변경"/>
      <sheetName val="Civil Boq"/>
      <sheetName val="Bill_21"/>
      <sheetName val="2_Div_14_"/>
      <sheetName val="Ap_A"/>
      <sheetName val="SHOPLIST_xls"/>
      <sheetName val="Geneí¬i0_"/>
      <sheetName val="70,/0s«iÆøí¬i"/>
      <sheetName val="Invoice_Summary"/>
      <sheetName val="PROJECT_BRIEF"/>
      <sheetName val="BILL COV"/>
      <sheetName val="Ra  stair"/>
      <sheetName val="GFA_HQ_Building6"/>
      <sheetName val="Geneí¬_x0008_i"/>
      <sheetName val="70"/>
      <sheetName val="Activity List"/>
      <sheetName val="Softscape Buildup"/>
      <sheetName val="Mat'l Rate"/>
      <sheetName val="PA- Consutant "/>
      <sheetName val="upa"/>
      <sheetName val="CODE"/>
      <sheetName val="HIRED LABOUR CODE"/>
      <sheetName val="Design"/>
      <sheetName val="foot-slab reinft"/>
      <sheetName val="Materials Cost(PCC)"/>
      <sheetName val="India F&amp;S Template"/>
      <sheetName val="Annex"/>
      <sheetName val="factors"/>
      <sheetName val="P4-B"/>
      <sheetName val="Break_Up"/>
      <sheetName val="RESULT"/>
      <sheetName val="IO LIST"/>
      <sheetName val="Formulas"/>
      <sheetName val="Material "/>
      <sheetName val="Quote Sheet"/>
      <sheetName val="Day work"/>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ABSTRACT"/>
      <sheetName val="DETAILED  BOQ"/>
      <sheetName val="M-Book for Conc"/>
      <sheetName val="M-Book for FW"/>
      <sheetName val="Vehicles"/>
      <sheetName val="250mm"/>
      <sheetName val="200mm"/>
      <sheetName val="160mm"/>
      <sheetName val="FITTINGS"/>
      <sheetName val="VALVE CHAMBERS"/>
      <sheetName val="Fire Hydrants"/>
      <sheetName val="B.GATE VALVE"/>
      <sheetName val="Sub G1 Fire"/>
      <sheetName val="Sub G12 Fire"/>
      <sheetName val="MOS"/>
      <sheetName val="Toolbox"/>
      <sheetName val="CERTIFICATE"/>
      <sheetName val="PROJECT_BRIEF1"/>
      <sheetName val="Bill_22"/>
      <sheetName val="C_(3)1"/>
      <sheetName val="Ap_A1"/>
      <sheetName val="2_Div_14_1"/>
      <sheetName val="Bill_11"/>
      <sheetName val="Bill_31"/>
      <sheetName val="Bill_41"/>
      <sheetName val="Bill_51"/>
      <sheetName val="Bill_61"/>
      <sheetName val="Bill_71"/>
      <sheetName val="Dubai_golf"/>
      <sheetName val="beam-reinft-IIInd_floor"/>
      <sheetName val="POWER_ASSUMPTIONS"/>
      <sheetName val="beam-reinft-machine_rm"/>
      <sheetName val="C_(3)"/>
      <sheetName val="GFA_Conference6"/>
      <sheetName val="BQ_External6"/>
      <sheetName val="Raw_Data5"/>
      <sheetName val="Penthouse_Apartment5"/>
      <sheetName val="StattCo_yCharges5"/>
      <sheetName val="@risk_rents_and_incentives5"/>
      <sheetName val="Car_park_lease5"/>
      <sheetName val="Net_rent_analysis5"/>
      <sheetName val="Poz-1_5"/>
      <sheetName val="Chiet_tinh_dz225"/>
      <sheetName val="Chiet_tinh_dz355"/>
      <sheetName val="LEVEL_SHEET5"/>
      <sheetName val="LABOUR_HISTOGRAM6"/>
      <sheetName val="Lab_Cum_Hist5"/>
      <sheetName val="Graph_Data_(DO_NOT_PRINT)5"/>
      <sheetName val="Body_Sheet4"/>
      <sheetName val="1_0_Executive_Summary4"/>
      <sheetName val="CT_Thang_Mo5"/>
      <sheetName val="Customize_Your_Invoice5"/>
      <sheetName val="HVAC_BoQ5"/>
      <sheetName val="Bill_No__25"/>
      <sheetName val="budget_summary_(2)4"/>
      <sheetName val="Budget_Analysis_Summary4"/>
      <sheetName val="Projet,_methodes_&amp;_couts4"/>
      <sheetName val="Risques_majeurs_&amp;_Frais_Ind_4"/>
      <sheetName val="SPT_vs_PHI5"/>
      <sheetName val="CT__PL4"/>
      <sheetName val="FOL_-_Bar5"/>
      <sheetName val="Tender_Summary5"/>
      <sheetName val="Insurance_Ext5"/>
      <sheetName val="Top_sheet4"/>
      <sheetName val="intr_stool_brkup4"/>
      <sheetName val="2_Div_14_2"/>
      <sheetName val="SHOPLIST_xls1"/>
      <sheetName val="Bill_23"/>
      <sheetName val="Ap_A2"/>
      <sheetName val="Bill_12"/>
      <sheetName val="Bill_32"/>
      <sheetName val="Bill_42"/>
      <sheetName val="Bill_52"/>
      <sheetName val="Bill_62"/>
      <sheetName val="Bill_72"/>
      <sheetName val="Invoice_Summary1"/>
      <sheetName val="beam-reinft-IIInd_floor1"/>
      <sheetName val="beam-reinft-machine_rm1"/>
      <sheetName val="PROJECT_BRIEF2"/>
      <sheetName val="C_(3)2"/>
      <sheetName val="POWER_ASSUMPTIONS1"/>
      <sheetName val="Dubai_golf1"/>
      <sheetName val="WITHOUT_C&amp;I_PROFIT_(3)"/>
      <sheetName val="Geneí¬i"/>
      <sheetName val="Civil_Boq"/>
      <sheetName val="DETAILED__BOQ"/>
      <sheetName val="M-Book_for_Conc"/>
      <sheetName val="M-Book_for_FW"/>
      <sheetName val="Activity_List"/>
      <sheetName val="HIRED_LABOUR_CODE"/>
      <sheetName val="PA-_Consutant_"/>
      <sheetName val="foot-slab_reinft"/>
      <sheetName val="GFA_HQ_Building7"/>
      <sheetName val="GFA_Conference7"/>
      <sheetName val="BQ_External7"/>
      <sheetName val="StattCo_yCharges6"/>
      <sheetName val="Graph_Data_(DO_NOT_PRINT)6"/>
      <sheetName val="Penthouse_Apartment6"/>
      <sheetName val="Chiet_tinh_dz226"/>
      <sheetName val="Chiet_tinh_dz356"/>
      <sheetName val="Raw_Data6"/>
      <sheetName val="LABOUR_HISTOGRAM7"/>
      <sheetName val="@risk_rents_and_incentives6"/>
      <sheetName val="Car_park_lease6"/>
      <sheetName val="Net_rent_analysis6"/>
      <sheetName val="Poz-1_6"/>
      <sheetName val="Lab_Cum_Hist6"/>
      <sheetName val="CT_Thang_Mo6"/>
      <sheetName val="budget_summary_(2)5"/>
      <sheetName val="Budget_Analysis_Summary5"/>
      <sheetName val="Tender_Summary6"/>
      <sheetName val="Insurance_Ext6"/>
      <sheetName val="Customize_Your_Invoice6"/>
      <sheetName val="HVAC_BoQ6"/>
      <sheetName val="Bill_No__26"/>
      <sheetName val="Projet,_methodes_&amp;_couts5"/>
      <sheetName val="Risques_majeurs_&amp;_Frais_Ind_5"/>
      <sheetName val="LEVEL_SHEET6"/>
      <sheetName val="SPT_vs_PHI6"/>
      <sheetName val="CT__PL5"/>
      <sheetName val="FOL_-_Bar6"/>
      <sheetName val="intr_stool_brkup5"/>
      <sheetName val="Top_sheet5"/>
      <sheetName val="Rate_analysis4"/>
      <sheetName val="Body_Sheet5"/>
      <sheetName val="1_0_Executive_Summary5"/>
      <sheetName val="Bill_13"/>
      <sheetName val="Bill_24"/>
      <sheetName val="Bill_33"/>
      <sheetName val="Bill_43"/>
      <sheetName val="Bill_53"/>
      <sheetName val="Bill_63"/>
      <sheetName val="Bill_73"/>
      <sheetName val="2_Div_14_3"/>
      <sheetName val="Ap_A3"/>
      <sheetName val="SHOPLIST_xls2"/>
      <sheetName val="Dubai_golf2"/>
      <sheetName val="beam-reinft-IIInd_floor2"/>
      <sheetName val="beam-reinft-machine_rm2"/>
      <sheetName val="POWER_ASSUMPTIONS2"/>
      <sheetName val="Invoice_Summary2"/>
      <sheetName val="PROJECT_BRIEF3"/>
      <sheetName val="C_(3)3"/>
      <sheetName val="Civil_Boq1"/>
      <sheetName val="Activity_List1"/>
      <sheetName val="WITHOUT_C&amp;I_PROFIT_(3)1"/>
      <sheetName val="VALVE_CHAMBERS"/>
      <sheetName val="Fire_Hydrants"/>
      <sheetName val="B_GATE_VALVE"/>
      <sheetName val="Sub_G1_Fire"/>
      <sheetName val="Sub_G12_Fire"/>
      <sheetName val="DETAILED__BOQ1"/>
      <sheetName val="M-Book_for_Conc1"/>
      <sheetName val="M-Book_for_FW1"/>
      <sheetName val="Ra__stair"/>
      <sheetName val="HIRED_LABOUR_CODE1"/>
      <sheetName val="PA-_Consutant_1"/>
      <sheetName val="foot-slab_reinft1"/>
      <sheetName val="BILL_COV"/>
      <sheetName val="Softscape_Buildup"/>
      <sheetName val="Mat'l_Rate"/>
      <sheetName val="GFA_HQ_Building8"/>
      <sheetName val="GFA_Conference8"/>
      <sheetName val="BQ_External8"/>
      <sheetName val="StattCo_yCharges7"/>
      <sheetName val="Graph_Data_(DO_NOT_PRINT)7"/>
      <sheetName val="Penthouse_Apartment7"/>
      <sheetName val="Chiet_tinh_dz227"/>
      <sheetName val="Chiet_tinh_dz357"/>
      <sheetName val="Raw_Data7"/>
      <sheetName val="LABOUR_HISTOGRAM8"/>
      <sheetName val="@risk_rents_and_incentives7"/>
      <sheetName val="Car_park_lease7"/>
      <sheetName val="Net_rent_analysis7"/>
      <sheetName val="Poz-1_7"/>
      <sheetName val="Lab_Cum_Hist7"/>
      <sheetName val="CT_Thang_Mo7"/>
      <sheetName val="budget_summary_(2)6"/>
      <sheetName val="Budget_Analysis_Summary6"/>
      <sheetName val="Tender_Summary7"/>
      <sheetName val="Insurance_Ext7"/>
      <sheetName val="Customize_Your_Invoice7"/>
      <sheetName val="HVAC_BoQ7"/>
      <sheetName val="Bill_No__27"/>
      <sheetName val="Projet,_methodes_&amp;_couts6"/>
      <sheetName val="Risques_majeurs_&amp;_Frais_Ind_6"/>
      <sheetName val="LEVEL_SHEET7"/>
      <sheetName val="SPT_vs_PHI7"/>
      <sheetName val="CT__PL6"/>
      <sheetName val="FOL_-_Bar7"/>
      <sheetName val="intr_stool_brkup6"/>
      <sheetName val="Top_sheet6"/>
      <sheetName val="Rate_analysis5"/>
      <sheetName val="Body_Sheet6"/>
      <sheetName val="1_0_Executive_Summary6"/>
      <sheetName val="Bill_14"/>
      <sheetName val="Bill_25"/>
      <sheetName val="Bill_34"/>
      <sheetName val="Bill_44"/>
      <sheetName val="Bill_54"/>
      <sheetName val="Bill_64"/>
      <sheetName val="Bill_74"/>
      <sheetName val="2_Div_14_4"/>
      <sheetName val="Ap_A4"/>
      <sheetName val="SHOPLIST_xls3"/>
      <sheetName val="Dubai_golf3"/>
      <sheetName val="beam-reinft-IIInd_floor3"/>
      <sheetName val="beam-reinft-machine_rm3"/>
      <sheetName val="POWER_ASSUMPTIONS3"/>
      <sheetName val="Invoice_Summary3"/>
      <sheetName val="PROJECT_BRIEF4"/>
      <sheetName val="C_(3)4"/>
      <sheetName val="Civil_Boq2"/>
      <sheetName val="Activity_List2"/>
      <sheetName val="WITHOUT_C&amp;I_PROFIT_(3)2"/>
      <sheetName val="VALVE_CHAMBERS1"/>
      <sheetName val="Fire_Hydrants1"/>
      <sheetName val="B_GATE_VALVE1"/>
      <sheetName val="Sub_G1_Fire1"/>
      <sheetName val="Sub_G12_Fire1"/>
      <sheetName val="DETAILED__BOQ2"/>
      <sheetName val="M-Book_for_Conc2"/>
      <sheetName val="M-Book_for_FW2"/>
      <sheetName val="Ra__stair1"/>
      <sheetName val="HIRED_LABOUR_CODE2"/>
      <sheetName val="PA-_Consutant_2"/>
      <sheetName val="foot-slab_reinft2"/>
      <sheetName val="BILL_COV1"/>
      <sheetName val="Softscape_Buildup1"/>
      <sheetName val="Mat'l_Rate1"/>
      <sheetName val="GFA_HQ_Building9"/>
      <sheetName val="Rate_analysis6"/>
      <sheetName val="Day_work"/>
      <sheetName val="INSTR"/>
      <sheetName val="Dropdown"/>
      <sheetName val="갑지"/>
      <sheetName val="15-MECH"/>
      <sheetName val="Elemental Buildup"/>
      <sheetName val="RA-markate"/>
      <sheetName val="BOQ_Direct_selling cost"/>
      <sheetName val="Eq. Mobilization"/>
      <sheetName val="77S(O)"/>
      <sheetName val="PointNo.5"/>
      <sheetName val="11-hsd"/>
      <sheetName val="13-septic"/>
      <sheetName val="7-ug"/>
      <sheetName val="2-utility"/>
      <sheetName val="18-misc"/>
      <sheetName val="5-pipe"/>
      <sheetName val="w't table"/>
      <sheetName val="cp-e1"/>
      <sheetName val="Data_Summary"/>
      <sheetName val="Working for RCC"/>
      <sheetName val="ConferenceCentre?옰ʒ䄂ʒ鵠ʐ䄂ʒ閐̐䄂ʒ蕈̐"/>
      <sheetName val="PMWeb data"/>
      <sheetName val="ConferenceCentre_x005f_x0000_옰ʒ䄂ʒ鵠ʐ䄂ʒ"/>
      <sheetName val="Geneí¬_x005f_x0008_i_x005f_x0000__x005f_x0000__x0"/>
      <sheetName val="70_x005f_x0000_,_0_x005f_x0000_s«_x005f_x0008_i_x"/>
      <sheetName val="Geneí¬_x005f_x0008_i"/>
      <sheetName val="COLUMN"/>
      <sheetName val="B185-B-2"/>
      <sheetName val="B185-B-3"/>
      <sheetName val="B185-B-4"/>
      <sheetName val="B185-B-5"/>
      <sheetName val="B185-B-6"/>
      <sheetName val="B185-B-7"/>
      <sheetName val="B185-B-8"/>
      <sheetName val="B185-B-9.1"/>
      <sheetName val="B185-B-9.2"/>
      <sheetName val="Material List "/>
      <sheetName val="2.2)Revised Cash Flow"/>
      <sheetName val="입찰내역 발주처 양식"/>
      <sheetName val="GFA_HQ_Building10"/>
      <sheetName val="GFA_Conference9"/>
      <sheetName val="BQ_External9"/>
      <sheetName val="Graph_Data_(DO_NOT_PRINT)8"/>
      <sheetName val="Penthouse_Apartment8"/>
      <sheetName val="Chiet_tinh_dz228"/>
      <sheetName val="Chiet_tinh_dz358"/>
      <sheetName val="StattCo_yCharges8"/>
      <sheetName val="Raw_Data8"/>
      <sheetName val="LABOUR_HISTOGRAM9"/>
      <sheetName val="@risk_rents_and_incentives8"/>
      <sheetName val="Car_park_lease8"/>
      <sheetName val="Net_rent_analysis8"/>
      <sheetName val="Poz-1_8"/>
      <sheetName val="CT_Thang_Mo8"/>
      <sheetName val="Lab_Cum_Hist8"/>
      <sheetName val="LEVEL_SHEET8"/>
      <sheetName val="Bill_No__28"/>
      <sheetName val="Tender_Summary8"/>
      <sheetName val="Insurance_Ext8"/>
      <sheetName val="FOL_-_Bar8"/>
      <sheetName val="SPT_vs_PHI8"/>
      <sheetName val="Customize_Your_Invoice8"/>
      <sheetName val="HVAC_BoQ8"/>
      <sheetName val="budget_summary_(2)7"/>
      <sheetName val="Budget_Analysis_Summary7"/>
      <sheetName val="Body_Sheet7"/>
      <sheetName val="1_0_Executive_Summary7"/>
      <sheetName val="Projet,_methodes_&amp;_couts7"/>
      <sheetName val="Risques_majeurs_&amp;_Frais_Ind_7"/>
      <sheetName val="Top_sheet7"/>
      <sheetName val="CT__PL7"/>
      <sheetName val="intr_stool_brkup7"/>
      <sheetName val="Rate_analysis7"/>
      <sheetName val="Day_work1"/>
      <sheetName val="Gra¦_x0004_)_x0000__x0000__x0000_VW_x0000__x0000__x0000__x0000__x0000__x0000__x0000__x0000__x0000_ U"/>
      <sheetName val="/VW_x0000_VU_x0000_)_x0000__x0000__x0000_)_x0000__x0000__x0000__x0001__x0000__x0000__x0000_tÏØ0_x0009__x0008__x0000__x0000__x0009__x0008_"/>
      <sheetName val="/VW_x0000_VU_x0000_)_x0000__x0000__x0000_)_x0000__x0000__x0000__x0001__x0000__x0000__x0000_tÏØ0 _x0008__x0000__x0000_ _x0008_"/>
      <sheetName val="Gra¦_x0004_)"/>
      <sheetName val="/VW"/>
      <sheetName val="房屋及建筑物"/>
      <sheetName val="XL4Poppy"/>
      <sheetName val="escalation"/>
      <sheetName val="ANAL"/>
      <sheetName val="SS MH"/>
      <sheetName val="Softscape_Buildup2"/>
      <sheetName val="Mat'l_Rate2"/>
      <sheetName val="Ap_A5"/>
      <sheetName val="2_Div_14_5"/>
      <sheetName val="SHOPLIST_xls4"/>
      <sheetName val="PROJECT_BRIEF5"/>
      <sheetName val="Bill_26"/>
      <sheetName val="C_(3)5"/>
      <sheetName val="Bill_15"/>
      <sheetName val="Bill_35"/>
      <sheetName val="Bill_45"/>
      <sheetName val="Bill_55"/>
      <sheetName val="Bill_65"/>
      <sheetName val="Bill_75"/>
      <sheetName val="Dubai_golf4"/>
      <sheetName val="beam-reinft-IIInd_floor4"/>
      <sheetName val="Invoice_Summary4"/>
      <sheetName val="POWER_ASSUMPTIONS4"/>
      <sheetName val="beam-reinft-machine_rm4"/>
      <sheetName val="Civil_Boq3"/>
      <sheetName val="WITHOUT_C&amp;I_PROFIT_(3)3"/>
      <sheetName val="Activity_List3"/>
      <sheetName val="Softscape_Buildup3"/>
      <sheetName val="Mat'l_Rate3"/>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B03"/>
      <sheetName val="B09.1"/>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Civil_Boq4"/>
      <sheetName val="WITHOUT_C&amp;I_PROFIT_(3)4"/>
      <sheetName val="Activity_List4"/>
      <sheetName val="Softscape_Buildup4"/>
      <sheetName val="Mat'l_Rate4"/>
      <sheetName val="BILL_COV2"/>
      <sheetName val="Ra__stair2"/>
      <sheetName val="Materials_Cost(PCC)"/>
      <sheetName val="India_F&amp;S_Template"/>
      <sheetName val="IO_LIST"/>
      <sheetName val="Material_"/>
      <sheetName val="Quote_Sheet"/>
      <sheetName val="Eq__Mobilization"/>
      <sheetName val="Working_for_RCC"/>
      <sheetName val="B185-B-9_1"/>
      <sheetName val="B185-B-9_2"/>
      <sheetName val="BOQ_Direct_selling_cost"/>
      <sheetName val="CHART_OF_ACCOUNTS"/>
      <sheetName val="E-Bill_No_6_A-O"/>
      <sheetName val="B09_1"/>
      <sheetName val="BS"/>
      <sheetName val="집계표(OPTION)"/>
      <sheetName val="PMWeb_data"/>
      <sheetName val="SS_MH"/>
      <sheetName val="col-reinft1"/>
      <sheetName val="Employee List"/>
      <sheetName val="SStaff-Sept2013"/>
      <sheetName val="Index List"/>
      <sheetName val="Type List"/>
      <sheetName val="File Types"/>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Materials_Cost(PCC)1"/>
      <sheetName val="India_F&amp;S_Template1"/>
      <sheetName val="IO_LIST1"/>
      <sheetName val="Material_1"/>
      <sheetName val="Quote_Sheet1"/>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B6.2 "/>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emand"/>
      <sheetName val="Occ"/>
      <sheetName val="Summary of Work"/>
      <sheetName val="PointNo_5"/>
      <sheetName val="w't_table"/>
      <sheetName val="Elemental_Buildup"/>
      <sheetName val="Chiet t"/>
      <sheetName val="Staffing and Rates IA"/>
      <sheetName val="HIRED_LABOUR_CODE3"/>
      <sheetName val="PA-_Consutant_3"/>
      <sheetName val="foot-slab_reinft3"/>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SIEMENS"/>
      <sheetName val="LIST DO NOT REMOVE"/>
      <sheetName val="Day_work2"/>
      <sheetName val="Gra¦)VW_U"/>
      <sheetName val="/VWVU))tÏØ0  "/>
      <sheetName val="/VWVU))tÏØ0__"/>
      <sheetName val="Quantity"/>
      <sheetName val="??-BLDG"/>
      <sheetName val="PNT-QUOT-#3"/>
      <sheetName val="COAT&amp;WRAP-QIOT-#3"/>
      <sheetName val="ml"/>
      <sheetName val="PRECAST lightconc-II"/>
      <sheetName val="P&amp;L-BDMC"/>
      <sheetName val="final abstract"/>
      <sheetName val="Detail"/>
      <sheetName val="p&amp;m"/>
      <sheetName val="Voucher"/>
      <sheetName val="Lists"/>
      <sheetName val="_x005f_x0000__x005f_x0000__x005f_x0000__x005f_x0000__x0"/>
      <sheetName val="Staff Acco."/>
      <sheetName val="TBAL9697 -group wise  sdpl"/>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HIRED_LABOUR_CODE4"/>
      <sheetName val="PA-_Consutant_4"/>
      <sheetName val="foot-slab_reinft4"/>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Materials_Cost(PCC)2"/>
      <sheetName val="India_F&amp;S_Template2"/>
      <sheetName val="IO_LIST2"/>
      <sheetName val="Material_2"/>
      <sheetName val="Quote_Sheet2"/>
      <sheetName val="Eq__Mobilization1"/>
      <sheetName val="Working_for_RCC1"/>
      <sheetName val="B185-B-9_11"/>
      <sheetName val="B185-B-9_21"/>
      <sheetName val="BOQ_Direct_selling_cost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PMWeb_data1"/>
      <sheetName val="w't_table1"/>
      <sheetName val="SS_MH1"/>
      <sheetName val="Chiet_t"/>
      <sheetName val="Staffing_and_Rates_IA"/>
      <sheetName val="Index_List"/>
      <sheetName val="Type_List"/>
      <sheetName val="File_Types"/>
      <sheetName val="Gra¦)"/>
      <sheetName val="입찰내역_발주처_양식"/>
      <sheetName val="Material_List_"/>
      <sheetName val="Elemental_Buildup1"/>
      <sheetName val="PointNo_51"/>
      <sheetName val="B6_2_"/>
      <sheetName val="LIST_DO_NOT_REMOVE"/>
      <sheetName val="VCH-SLC"/>
      <sheetName val="Item- Compact"/>
      <sheetName val="Supplier"/>
      <sheetName val="BLK2"/>
      <sheetName val="BLK3"/>
      <sheetName val="E &amp; R"/>
      <sheetName val="radar"/>
      <sheetName val="UG"/>
      <sheetName val="Рабочий лист"/>
      <sheetName val="ФМ"/>
      <sheetName val="Сравнение"/>
      <sheetName val="Table"/>
      <sheetName val="Earthwork"/>
      <sheetName val="GIAVLIEU"/>
      <sheetName val="Project Cost Breakdown"/>
      <sheetName val="Sub_G1_Five"/>
      <sheetName val="Prices"/>
      <sheetName val="Rate summary"/>
      <sheetName val="#REF!"/>
      <sheetName val="SW-TEO"/>
      <sheetName val="科目余额表正式"/>
      <sheetName val="GRSummary"/>
      <sheetName val="Geneí¬ i_x0000__x0000_ _x0000_0."/>
      <sheetName val="70_x0000_,/0_x0000_s« i_x0000_Æø í¬ i_x0000_"/>
      <sheetName val="Selections"/>
      <sheetName val="[SHOPLIST.xls]70_x0000_,/0_x0000_s«_x0008_i_x0000_Æø_x0003_í¬"/>
      <sheetName val="[SHOPLIST.xls]70,/0s«iÆøí¬i"/>
      <sheetName val="[SHOPLIST.xls]70_x0000_,/0_x0000_s« i_x0000_Æø í¬"/>
      <sheetName val="%"/>
      <sheetName val="Annex 1 Sect 3a"/>
      <sheetName val="Annex 1 Sect 3a.1"/>
      <sheetName val="Annex 1 Sect 3b"/>
      <sheetName val="Annex 1 Sect 3c"/>
      <sheetName val="HOURLY RATES"/>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SITE WORK"/>
      <sheetName val="PT 141- Site A Landscape"/>
      <sheetName val="Duct Accesories"/>
      <sheetName val="Mall waterproofing"/>
      <sheetName val="MSCP waterproofing"/>
      <sheetName val="-----------------"/>
      <sheetName val="d-safe DELUXE"/>
      <sheetName val="BG"/>
      <sheetName val="RAB AR&amp;STR"/>
      <sheetName val="70_x005f_x0000_,/0_x005f_x0000_s«_x005f_x0008_i_x"/>
      <sheetName val="Back up"/>
      <sheetName val="Summary_of_Work"/>
      <sheetName val="Employee_List"/>
      <sheetName val="XV10017"/>
      <sheetName val="70,_0s«iÆøí¬i"/>
      <sheetName val="ConferenceCentre_옰ʒ䄂ʒ鵠ʐ䄂ʒ閐̐䄂ʒ蕈̐"/>
      <sheetName val="PRECAST_lightconc-II"/>
      <sheetName val="final_abstract"/>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BOQ_Direct_selling_cost2"/>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PRECAST_lightconc-II1"/>
      <sheetName val="final_abstract1"/>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Materials_Cost(PCC)3"/>
      <sheetName val="India_F&amp;S_Template3"/>
      <sheetName val="IO_LIST3"/>
      <sheetName val="Material_3"/>
      <sheetName val="Quote_Sheet3"/>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BOQ_Direct_selling_cost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PRECAST_lightconc-II2"/>
      <sheetName val="final_abstract2"/>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INDIGINEOUS ITEMS "/>
      <sheetName val="office"/>
      <sheetName val="Lab"/>
      <sheetName val="PRJDATA"/>
      <sheetName val="Master"/>
      <sheetName val="合成単価作成表-BLDG"/>
      <sheetName val="BASE_APR17_HISTOGRAMS"/>
      <sheetName val="Resumo Empreitadas"/>
      <sheetName val="[SHOPLIST.xls][SHOPLIST.xls]70_x0000_"/>
      <sheetName val="[SHOPLIST.xls][SHOPLIST.xls]70,"/>
      <sheetName val="Map"/>
      <sheetName val="References"/>
      <sheetName val="Geneí¬_x0008_i??_x0014_?0."/>
      <sheetName val="70?,/0?s«_x0008_i?Æø_x0003_í¬_x0008_i?"/>
      <sheetName val="????????"/>
      <sheetName val="Geneí¬_x0008_i___x0014__0."/>
      <sheetName val="70_,_0_s«_x0008_i_Æø_x0003_í¬_x0008_i_"/>
      <sheetName val="________"/>
      <sheetName val="Header"/>
      <sheetName val="Risk Breakdown Structure"/>
      <sheetName val="% prog figs -u5 and total"/>
      <sheetName val="rc01"/>
      <sheetName val="ConferenceCentre_x0000_옰ʒ䄂ʒ鵠ʐ䄂ʒ"/>
      <sheetName val="Geneí¬_x0008_i_x0000__x0000__x0"/>
      <sheetName val="70_x0000_,_0_x0000_s«_x0008_i_x"/>
      <sheetName val="_x0000__x0000__x0000__x0000__x0"/>
      <sheetName val="ConferenceCentre_x005f_x0000_옰ʒ"/>
      <sheetName val="70_x005f_x0000_,_0_x005f_x0000_"/>
      <sheetName val="Gra¦_x0004_)_x0000__x0000__x0"/>
      <sheetName val="_VW_x0000_VU_x0000_)_x0000__x"/>
      <sheetName val="_VW"/>
      <sheetName val="_VWVU))tÏØ0  "/>
      <sheetName val="_VWVU))tÏØ0__"/>
      <sheetName val="__-BLDG"/>
      <sheetName val="_x005f_x0000__x005f_x0000__x005"/>
      <sheetName val="Geneí¬_x005f_x0008_i_x000"/>
      <sheetName val="train cash"/>
      <sheetName val="accom cash"/>
      <sheetName val="MA"/>
      <sheetName val="Rebars"/>
      <sheetName val="???? ??? ??"/>
      <sheetName val="Common Variables"/>
      <sheetName val="200205C"/>
      <sheetName val="Headings"/>
      <sheetName val="Labour &amp; Plant"/>
      <sheetName val="GPL Revenu Update"/>
      <sheetName val="DO NOT TOUCH"/>
      <sheetName val="Work Type"/>
      <sheetName val="Rate_analysis10"/>
      <sheetName val="Staff_Acco_"/>
      <sheetName val="TBAL9697_-group_wise__sdpl"/>
      <sheetName val="UOM"/>
      <sheetName val="Definitions"/>
      <sheetName val="E_&amp;_R"/>
      <sheetName val="Ave.wtd.rates"/>
      <sheetName val="Debits as on 12.04.08"/>
      <sheetName val="PRECAST_lightconc-II3"/>
      <sheetName val="final_abstract3"/>
      <sheetName val="Materials_Cost(PCC)4"/>
      <sheetName val="India_F&amp;S_Template4"/>
      <sheetName val="IO_LIST4"/>
      <sheetName val="Material_4"/>
      <sheetName val="Quote_Sheet4"/>
      <sheetName val="PRECAST_lightconc-II4"/>
      <sheetName val="BOQ_Direct_selling_cost4"/>
      <sheetName val="final_abstract4"/>
      <sheetName val="ABS"/>
      <sheetName val="STAFFSCHED "/>
      <sheetName val="Progress"/>
      <sheetName val="R20_R30_work"/>
      <sheetName val="FORM7"/>
      <sheetName val="TRIAL BALANCE"/>
      <sheetName val="Intro"/>
      <sheetName val="Lookup"/>
      <sheetName val="COSTING"/>
      <sheetName val="PTS-1"/>
      <sheetName val="Sheet7"/>
      <sheetName val="ConferenceCentre?옰ʒ䄂ʒ鵠ʐ䄂ʒ閐̐脭め_x0005__x0000_"/>
      <sheetName val="GFA_HQ_Building15"/>
      <sheetName val="GFA_Conference14"/>
      <sheetName val="BQ_External14"/>
      <sheetName val="Raw_Data13"/>
      <sheetName val="Penthouse_Apartment13"/>
      <sheetName val="StattCo_yCharges13"/>
      <sheetName val="LABOUR_HISTOGRAM14"/>
      <sheetName val="Graph_Data_(DO_NOT_PRINT)13"/>
      <sheetName val="Chiet_tinh_dz2213"/>
      <sheetName val="Chiet_tinh_dz3513"/>
      <sheetName val="@risk_rents_and_incentives13"/>
      <sheetName val="Car_park_lease13"/>
      <sheetName val="Net_rent_analysis13"/>
      <sheetName val="Poz-1_13"/>
      <sheetName val="Lab_Cum_Hist13"/>
      <sheetName val="FOL_-_Bar13"/>
      <sheetName val="budget_summary_(2)12"/>
      <sheetName val="Budget_Analysis_Summary12"/>
      <sheetName val="CT_Thang_Mo13"/>
      <sheetName val="CT__PL12"/>
      <sheetName val="LEVEL_SHEET13"/>
      <sheetName val="SPT_vs_PHI13"/>
      <sheetName val="Bill_No__213"/>
      <sheetName val="Tender_Summary13"/>
      <sheetName val="Insurance_Ext13"/>
      <sheetName val="Customize_Your_Invoice13"/>
      <sheetName val="HVAC_BoQ13"/>
      <sheetName val="Projet,_methodes_&amp;_couts12"/>
      <sheetName val="Risques_majeurs_&amp;_Frais_Ind_12"/>
      <sheetName val="Top_sheet12"/>
      <sheetName val="intr_stool_brkup12"/>
      <sheetName val="Body_Sheet12"/>
      <sheetName val="1_0_Executive_Summary12"/>
      <sheetName val="Ap_A10"/>
      <sheetName val="Bill_110"/>
      <sheetName val="Bill_211"/>
      <sheetName val="Bill_310"/>
      <sheetName val="Bill_410"/>
      <sheetName val="Bill_510"/>
      <sheetName val="Bill_610"/>
      <sheetName val="Bill_710"/>
      <sheetName val="SHOPLIST_xls9"/>
      <sheetName val="Invoice_Summary9"/>
      <sheetName val="2_Div_14_10"/>
      <sheetName val="PROJECT_BRIEF10"/>
      <sheetName val="beam-reinft-IIInd_floor9"/>
      <sheetName val="POWER_ASSUMPTIONS9"/>
      <sheetName val="Softscape_Buildup8"/>
      <sheetName val="Mat'l_Rate8"/>
      <sheetName val="Dubai_golf9"/>
      <sheetName val="beam-reinft-machine_rm9"/>
      <sheetName val="C_(3)10"/>
      <sheetName val="PA-_Consutant_6"/>
      <sheetName val="BILL_COV6"/>
      <sheetName val="Ra__stair6"/>
      <sheetName val="WITHOUT_C&amp;I_PROFIT_(3)8"/>
      <sheetName val="Civil_Boq8"/>
      <sheetName val="Activity_List8"/>
      <sheetName val="HIRED_LABOUR_CODE6"/>
      <sheetName val="foot-slab_reinft6"/>
      <sheetName val="DETAILED__BOQ6"/>
      <sheetName val="M-Book_for_Conc6"/>
      <sheetName val="M-Book_for_FW6"/>
      <sheetName val="VALVE_CHAMBERS5"/>
      <sheetName val="Fire_Hydrants5"/>
      <sheetName val="B_GATE_VALVE5"/>
      <sheetName val="Sub_G1_Fire5"/>
      <sheetName val="Sub_G12_Fire5"/>
      <sheetName val="B185-B-9_14"/>
      <sheetName val="B185-B-9_24"/>
      <sheetName val="Day_work5"/>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orking_for_RCC4"/>
      <sheetName val="Elemental_Buildup3"/>
      <sheetName val="CHART_OF_ACCOUNTS4"/>
      <sheetName val="E-Bill_No_6_A-O4"/>
      <sheetName val="PMWeb_data4"/>
      <sheetName val="SS_MH4"/>
      <sheetName val="Eq__Mobilization4"/>
      <sheetName val="w't_table3"/>
      <sheetName val="B09_14"/>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PointNo_53"/>
      <sheetName val="Index_List3"/>
      <sheetName val="Type_List3"/>
      <sheetName val="File_Types3"/>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2_2)Revised_Cash_Flow3"/>
      <sheetName val="Material_List_3"/>
      <sheetName val="B6_2_1"/>
      <sheetName val="Employee_List1"/>
      <sheetName val="입찰내역_발주처_양식3"/>
      <sheetName val="LIST_DO_NOT_REMOVE1"/>
      <sheetName val="Chiet_t3"/>
      <sheetName val="Staffing_and_Rates_IA3"/>
      <sheetName val="Summary_of_Work1"/>
      <sheetName val="/VWVU))tÏØ0__3"/>
      <sheetName val="Project_Cost_Breakdown"/>
      <sheetName val="Item-_Compact"/>
      <sheetName val="Рабочий_лист"/>
      <sheetName val="PT_141-_Site_A_Landscape"/>
      <sheetName val="Geneí¬_i_0_"/>
      <sheetName val="70,/0s«_iÆø_í¬_i"/>
      <sheetName val="d-safe_DELUXE"/>
      <sheetName val="Annex_1_Sect_3a"/>
      <sheetName val="Annex_1_Sect_3a_1"/>
      <sheetName val="Annex_1_Sect_3b"/>
      <sheetName val="Annex_1_Sect_3c"/>
      <sheetName val="HOURLY_RATES"/>
      <sheetName val="Rate_summary"/>
      <sheetName val="SITE_WORK"/>
      <sheetName val="RAB_AR&amp;STR"/>
      <sheetName val="Back_up"/>
      <sheetName val="INDIGINEOUS_ITEMS_"/>
      <sheetName val="Mall_waterproofing"/>
      <sheetName val="MSCP_waterproofing"/>
      <sheetName val="Duct_Accesories"/>
      <sheetName val="????_???_??"/>
      <sheetName val="Geneí¬i???0_"/>
      <sheetName val="70?,/0?s«i?Æøí¬i?"/>
      <sheetName val="train_cash"/>
      <sheetName val="accom_cash"/>
      <sheetName val="Geneí¬i_x0"/>
      <sheetName val="70,_0s«i_x"/>
      <sheetName val="_x0"/>
      <sheetName val="Geneí¬ i"/>
      <sheetName val="MEP"/>
      <sheetName val="IRR"/>
      <sheetName val="steel total"/>
      <sheetName val="ELE BOQ"/>
      <sheetName val="Coding"/>
      <sheetName val="Source"/>
      <sheetName val="TESİSAT"/>
      <sheetName val="INDEX"/>
      <sheetName val="instructions"/>
      <sheetName val="Home"/>
      <sheetName val="Steel"/>
      <sheetName val="PE"/>
      <sheetName val="LIST_DO_NOT_REMOVE2"/>
      <sheetName val="B6_2_2"/>
      <sheetName val="Staff_Acco_1"/>
      <sheetName val="TBAL9697_-group_wise__sdpl1"/>
      <sheetName val="Item-_Compact1"/>
      <sheetName val="E_&amp;_R1"/>
      <sheetName val="Project_Cost_Breakdown1"/>
      <sheetName val="Annex_1_Sect_3a1"/>
      <sheetName val="Annex_1_Sect_3a_11"/>
      <sheetName val="Annex_1_Sect_3b1"/>
      <sheetName val="Annex_1_Sect_3c1"/>
      <sheetName val="HOURLY_RATES1"/>
      <sheetName val="analysis"/>
      <sheetName val="calculation_LC"/>
      <sheetName val="Internet"/>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PROJECT BRIEF(EX.NEW)"/>
      <sheetName val="PPA Summary"/>
      <sheetName val="Interior"/>
      <sheetName val="1-G1"/>
      <sheetName val="Materials_Cost(PCC)5"/>
      <sheetName val="India_F&amp;S_Template5"/>
      <sheetName val="IO_LIST5"/>
      <sheetName val="Material_5"/>
      <sheetName val="Quote_Sheet5"/>
      <sheetName val="BOQ_Direct_selling_cost5"/>
      <sheetName val="PRECAST_lightconc-II5"/>
      <sheetName val="final_abstract5"/>
      <sheetName val="Labour_&amp;_Plant"/>
      <sheetName val="TRIAL_BALANCE"/>
      <sheetName val="Ave_wtd_rates"/>
      <sheetName val="Debits_as_on_12_04_08"/>
      <sheetName val="STAFFSCHED_"/>
      <sheetName val="[SHOPLIST_xls][SHOPLIST_xls]70"/>
      <sheetName val="[SHOPLIST_xls][SHOPLIST_xls]70,"/>
      <sheetName val="FORM5"/>
      <sheetName val="Z- GENERAL PRICE SUMMARY"/>
      <sheetName val="[SHOPLIST_xls]70,/0s«iÆøí¬"/>
      <sheetName val="[SHOPLIST_xls]70,/0s«iÆøí¬i"/>
      <sheetName val="Z-_GENERAL_PRICE_SUMMARY"/>
      <sheetName val="Cashflow projection"/>
      <sheetName val="superseded"/>
      <sheetName val="Confidential"/>
      <sheetName val="Risk_Breakdown_Structure"/>
      <sheetName val="Equipment Rates"/>
      <sheetName val="Final"/>
      <sheetName val="[SHOPLIST.xls]70"/>
      <sheetName val="[SHOPLIST.xls]70,"/>
      <sheetName val="70,"/>
      <sheetName val="ConferenceCentre?옰ʒ䄂ʒ鵠ʐ䄂ʒ閐̐脭め_x0005_"/>
      <sheetName val="Base BM-rebar"/>
      <sheetName val="Floor Box "/>
      <sheetName val="[SHOPLIST.xls][SHOPLIST.xls]70_"/>
      <sheetName val="E H - H. W.P."/>
      <sheetName val="E. H. Treatment for pile cap"/>
      <sheetName val="Form 6"/>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AC"/>
      <sheetName val="SubS2"/>
      <sheetName val="LMP"/>
      <sheetName val="PA-_Consutant_7"/>
      <sheetName val="HIRED_LABOUR_CODE7"/>
      <sheetName val="foot-slab_reinft7"/>
      <sheetName val="DETAILED__BOQ7"/>
      <sheetName val="M-Book_for_Conc7"/>
      <sheetName val="M-Book_for_FW7"/>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w't_table4"/>
      <sheetName val="Elemental_Buildup4"/>
      <sheetName val="PointNo_54"/>
      <sheetName val="Summary_of_Work2"/>
      <sheetName val="Employee_List2"/>
      <sheetName val="B6_2_3"/>
      <sheetName val="LIST_DO_NOT_REMOVE3"/>
      <sheetName val="Rate_summary1"/>
      <sheetName val="Staff_Acco_2"/>
      <sheetName val="TBAL9697_-group_wise__sdpl2"/>
      <sheetName val="SITE_WORK1"/>
      <sheetName val="Project_Cost_Breakdown2"/>
      <sheetName val="Item-_Compact2"/>
      <sheetName val="E_&amp;_R2"/>
      <sheetName val="Рабочий_лист1"/>
      <sheetName val="Annex_1_Sect_3a2"/>
      <sheetName val="Annex_1_Sect_3a_12"/>
      <sheetName val="Annex_1_Sect_3b2"/>
      <sheetName val="Annex_1_Sect_3c2"/>
      <sheetName val="HOURLY_RATES2"/>
      <sheetName val="RAB_AR&amp;STR1"/>
      <sheetName val="GPL_Revenu_Update"/>
      <sheetName val="DO_NOT_TOUCH"/>
      <sheetName val="Work_Type"/>
      <sheetName val="Geneí¬i___0_"/>
      <sheetName val="70_,_0_s«i_Æøí¬i_"/>
      <sheetName val="Common_Variables"/>
      <sheetName val="[SHOPLIST_xls]70,/0s«_iÆø_í¬"/>
      <sheetName val="ConferenceCentre?옰ʒ䄂ʒ鵠ʐ䄂ʒ閐̐脭め"/>
      <sheetName val="Floor_Box_"/>
      <sheetName val="Geneí¬_i"/>
      <sheetName val="[SHOPLIST_xls][SHOPLIST_xls]70_"/>
      <sheetName val="E_H_-_H__W_P_"/>
      <sheetName val="E__H__Treatment_for_pile_cap"/>
      <sheetName val="Form_6"/>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Cashflow_projection"/>
      <sheetName val="PC"/>
      <sheetName val="금융비용"/>
      <sheetName val="AREA OF APPLICATION"/>
      <sheetName val="Base_Data"/>
      <sheetName val="Projects Name"/>
      <sheetName val="Food"/>
      <sheetName val="CostPlan"/>
      <sheetName val="Database"/>
      <sheetName val="Payment"/>
      <sheetName val="Input"/>
      <sheetName val="Summ"/>
      <sheetName val="Architect"/>
      <sheetName val="Materials "/>
      <sheetName val="Labour"/>
      <sheetName val="MAchinery(R1)"/>
      <sheetName val="Mix Design"/>
      <sheetName val="std-rates"/>
      <sheetName val="Rates"/>
      <sheetName val="Vendors"/>
      <sheetName val="[SHOPLIST.xls]/VW_x0000_VU_x0000_)_x0000__x0000__x0000_)_x0000__x0000__x0000_"/>
      <sheetName val="SO"/>
      <sheetName val="opstat"/>
      <sheetName val="costs"/>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A"/>
      <sheetName val="C"/>
      <sheetName val="D"/>
      <sheetName val="E"/>
      <sheetName val="G"/>
      <sheetName val="H"/>
      <sheetName val="I"/>
      <sheetName val="K"/>
      <sheetName val="L"/>
      <sheetName val="M"/>
      <sheetName val="N"/>
      <sheetName val="O"/>
      <sheetName val="T"/>
      <sheetName val="U"/>
      <sheetName val="M&amp;A D"/>
      <sheetName val="M&amp;A E"/>
      <sheetName val="M&amp;A G"/>
      <sheetName val="GFA_HQ_Building16"/>
      <sheetName val="GFA_Conference15"/>
      <sheetName val="BQ_External15"/>
      <sheetName val="Raw_Data14"/>
      <sheetName val="Penthouse_Apartment14"/>
      <sheetName val="StattCo_yCharges14"/>
      <sheetName val="LABOUR_HISTOGRAM15"/>
      <sheetName val="Graph_Data_(DO_NOT_PRINT)14"/>
      <sheetName val="Chiet_tinh_dz2214"/>
      <sheetName val="Chiet_tinh_dz3514"/>
      <sheetName val="@risk_rents_and_incentives14"/>
      <sheetName val="Car_park_lease14"/>
      <sheetName val="Net_rent_analysis14"/>
      <sheetName val="Poz-1_14"/>
      <sheetName val="Lab_Cum_Hist14"/>
      <sheetName val="FOL_-_Bar14"/>
      <sheetName val="budget_summary_(2)13"/>
      <sheetName val="Budget_Analysis_Summary13"/>
      <sheetName val="CT_Thang_Mo14"/>
      <sheetName val="CT__PL13"/>
      <sheetName val="LEVEL_SHEET14"/>
      <sheetName val="SPT_vs_PHI14"/>
      <sheetName val="Bill_No__214"/>
      <sheetName val="Tender_Summary14"/>
      <sheetName val="Insurance_Ext14"/>
      <sheetName val="Customize_Your_Invoice14"/>
      <sheetName val="HVAC_BoQ14"/>
      <sheetName val="Projet,_methodes_&amp;_couts13"/>
      <sheetName val="Risques_majeurs_&amp;_Frais_Ind_13"/>
      <sheetName val="Top_sheet13"/>
      <sheetName val="intr_stool_brkup13"/>
      <sheetName val="Body_Sheet13"/>
      <sheetName val="1_0_Executive_Summary13"/>
      <sheetName val="Ap_A11"/>
      <sheetName val="Bill_111"/>
      <sheetName val="Bill_212"/>
      <sheetName val="Bill_311"/>
      <sheetName val="Bill_411"/>
      <sheetName val="Bill_511"/>
      <sheetName val="Bill_611"/>
      <sheetName val="Bill_711"/>
      <sheetName val="SHOPLIST_xls10"/>
      <sheetName val="Invoice_Summary10"/>
      <sheetName val="2_Div_14_11"/>
      <sheetName val="PROJECT_BRIEF11"/>
      <sheetName val="beam-reinft-IIInd_floor10"/>
      <sheetName val="POWER_ASSUMPTIONS10"/>
      <sheetName val="Softscape_Buildup9"/>
      <sheetName val="Mat'l_Rate9"/>
      <sheetName val="Dubai_golf10"/>
      <sheetName val="beam-reinft-machine_rm10"/>
      <sheetName val="C_(3)11"/>
      <sheetName val="BILL_COV7"/>
      <sheetName val="Ra__stair7"/>
      <sheetName val="WITHOUT_C&amp;I_PROFIT_(3)9"/>
      <sheetName val="Civil_Boq9"/>
      <sheetName val="Activity_List9"/>
      <sheetName val="B185-B-9_15"/>
      <sheetName val="B185-B-9_25"/>
      <sheetName val="Day_work6"/>
      <sheetName val="Working_for_RCC5"/>
      <sheetName val="CHART_OF_ACCOUNTS5"/>
      <sheetName val="E-Bill_No_6_A-O5"/>
      <sheetName val="PMWeb_data5"/>
      <sheetName val="SS_MH5"/>
      <sheetName val="Eq__Mobilization5"/>
      <sheetName val="B09_15"/>
      <sheetName val="Index_List4"/>
      <sheetName val="Type_List4"/>
      <sheetName val="File_Types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2_2)Revised_Cash_Flow4"/>
      <sheetName val="Material_List_4"/>
      <sheetName val="입찰내역_발주처_양식4"/>
      <sheetName val="Chiet_t4"/>
      <sheetName val="Staffing_and_Rates_IA4"/>
      <sheetName val="/VWVU))tÏØ0__4"/>
      <sheetName val="PT_141-_Site_A_Landscape1"/>
      <sheetName val="d-safe_DELUXE1"/>
      <sheetName val="Back_up1"/>
      <sheetName val="INDIGINEOUS_ITEMS_1"/>
      <sheetName val="Mall_waterproofing1"/>
      <sheetName val="MSCP_waterproofing1"/>
      <sheetName val="Duct_Accesories1"/>
      <sheetName val="????_???_??1"/>
      <sheetName val="train_cash1"/>
      <sheetName val="accom_cash1"/>
      <sheetName val="C1ㅇ"/>
      <sheetName val="dv_info"/>
      <sheetName val="Service Type"/>
      <sheetName val="Contract Division"/>
      <sheetName val="SubContract Type"/>
      <sheetName val="做法表"/>
      <sheetName val="_SHOPLIST.xls_70"/>
      <sheetName val="_SHOPLIST.xls_70,_0s«iÆøí¬i"/>
      <sheetName val="PROJECT_BRIEF(EX_NEW)"/>
      <sheetName val="PNTEXT"/>
      <sheetName val="Materials_Cost(PCC)6"/>
      <sheetName val="India_F&amp;S_Template6"/>
      <sheetName val="IO_LIST6"/>
      <sheetName val="Material_6"/>
      <sheetName val="Quote_Sheet6"/>
      <sheetName val="BOQ_Direct_selling_cost6"/>
      <sheetName val="PRECAST_lightconc-II6"/>
      <sheetName val="final_abstract6"/>
      <sheetName val="Labour_&amp;_Plant1"/>
      <sheetName val="[SHOPLIST_xls][SHOPLIST_xls]701"/>
      <sheetName val="TRIAL_BALANCE1"/>
      <sheetName val="Ave_wtd_rates1"/>
      <sheetName val="Debits_as_on_12_04_081"/>
      <sheetName val="STAFFSCHED_1"/>
      <sheetName val="Risk_Breakdown_Structure1"/>
      <sheetName val="Gra¦)_x0"/>
      <sheetName val="_VWVU)_x"/>
      <sheetName val="Equipment_Rates"/>
      <sheetName val="Projects"/>
      <sheetName val="A1-Continuous"/>
      <sheetName val="1.2 Staff Schedule"/>
      <sheetName val="[SHOPLIST.xls]/VW"/>
      <sheetName val="[SHOPLIST.xls]/VWVU))tÏØ0  "/>
      <sheetName val="[SHOPLIST.xls]/VWVU))tÏØ0__"/>
      <sheetName val="[SHOPLIST.xls]/VWVU))tÏØ0__1"/>
      <sheetName val="[SHOPLIST.xls]/VWVU))tÏØ0__2"/>
      <sheetName val="Common_Variables1"/>
      <sheetName val="[SHOPLIST_xls]70,/0s«iÆøí¬i1"/>
      <sheetName val="GPL_Revenu_Update1"/>
      <sheetName val="DO_NOT_TOUCH1"/>
      <sheetName val="Work_Type1"/>
      <sheetName val="PROJECT_BRIEF(EX_NEW)1"/>
      <sheetName val="AREA_OF_APPLICATION"/>
      <sheetName val="mw"/>
      <sheetName val="ￒlￒmￒnￒaￒSￒmￒaￒy"/>
      <sheetName val="GFA_HQ_Building17"/>
      <sheetName val="GFA_Conference16"/>
      <sheetName val="BQ_External16"/>
      <sheetName val="Graph_Data_(DO_NOT_PRINT)15"/>
      <sheetName val="StattCo_yCharges15"/>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Raw_Data15"/>
      <sheetName val="Bill_No__215"/>
      <sheetName val="CT_Thang_Mo15"/>
      <sheetName val="budget_summary_(2)14"/>
      <sheetName val="Budget_Analysis_Summary14"/>
      <sheetName val="LEVEL_SHEET15"/>
      <sheetName val="SPT_vs_PHI15"/>
      <sheetName val="CT__PL14"/>
      <sheetName val="Projet,_methodes_&amp;_couts14"/>
      <sheetName val="Risques_majeurs_&amp;_Frais_Ind_14"/>
      <sheetName val="FOL_-_Bar15"/>
      <sheetName val="intr_stool_brkup14"/>
      <sheetName val="Tender_Summary15"/>
      <sheetName val="Insurance_Ext15"/>
      <sheetName val="Customize_Your_Invoice15"/>
      <sheetName val="HVAC_BoQ15"/>
      <sheetName val="Body_Sheet14"/>
      <sheetName val="1_0_Executive_Summary14"/>
      <sheetName val="Top_sheet14"/>
      <sheetName val="Ap_A12"/>
      <sheetName val="SHOPLIST_xls11"/>
      <sheetName val="Bill_213"/>
      <sheetName val="2_Div_14_12"/>
      <sheetName val="beam-reinft-IIInd_floor11"/>
      <sheetName val="beam-reinft-machine_rm11"/>
      <sheetName val="Bill_112"/>
      <sheetName val="Bill_312"/>
      <sheetName val="Bill_412"/>
      <sheetName val="Bill_512"/>
      <sheetName val="Bill_612"/>
      <sheetName val="Bill_712"/>
      <sheetName val="POWER_ASSUMPTIONS11"/>
      <sheetName val="Invoice_Summary11"/>
      <sheetName val="PROJECT_BRIEF12"/>
      <sheetName val="Civil_Boq10"/>
      <sheetName val="C_(3)12"/>
      <sheetName val="Dubai_golf11"/>
      <sheetName val="WITHOUT_C&amp;I_PROFIT_(3)10"/>
      <sheetName val="HIRED_LABOUR_CODE8"/>
      <sheetName val="PA-_Consutant_8"/>
      <sheetName val="foot-slab_reinft8"/>
      <sheetName val="Softscape_Buildup10"/>
      <sheetName val="Mat'l_Rate10"/>
      <sheetName val="VALVE_CHAMBERS7"/>
      <sheetName val="Fire_Hydrants7"/>
      <sheetName val="B_GATE_VALVE7"/>
      <sheetName val="Sub_G1_Fire7"/>
      <sheetName val="Sub_G12_Fire7"/>
      <sheetName val="Activity_List10"/>
      <sheetName val="BILL_COV8"/>
      <sheetName val="Ra__stair8"/>
      <sheetName val="DETAILED__BOQ8"/>
      <sheetName val="M-Book_for_Conc8"/>
      <sheetName val="M-Book_for_FW8"/>
      <sheetName val="Materials_Cost(PCC)7"/>
      <sheetName val="India_F&amp;S_Template7"/>
      <sheetName val="IO_LIST7"/>
      <sheetName val="Material_7"/>
      <sheetName val="Quote_Sheet7"/>
      <sheetName val="Day_work7"/>
      <sheetName val="Working_for_RCC6"/>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w't_table5"/>
      <sheetName val="B185-B-9_16"/>
      <sheetName val="B185-B-9_26"/>
      <sheetName val="CHART_OF_ACCOUNTS6"/>
      <sheetName val="BOQ_Direct_selling_cost7"/>
      <sheetName val="Elemental_Buildup5"/>
      <sheetName val="PointNo_55"/>
      <sheetName val="Index_List5"/>
      <sheetName val="Type_List5"/>
      <sheetName val="File_Types5"/>
      <sheetName val="E-Bill_No_6_A-O6"/>
      <sheetName val="PMWeb_data6"/>
      <sheetName val="SS_MH6"/>
      <sheetName val="Material_List_5"/>
      <sheetName val="2_2)Revised_Cash_Flow5"/>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B09_16"/>
      <sheetName val="Project_Cost_Breakdown3"/>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PRECAST_lightconc-II7"/>
      <sheetName val="final_abstract7"/>
      <sheetName val="Staff_Acco_3"/>
      <sheetName val="TBAL9697_-group_wise__sdpl3"/>
      <sheetName val="/VWVU))tÏØ0__5"/>
      <sheetName val="Chiet_t5"/>
      <sheetName val="Staffing_and_Rates_IA5"/>
      <sheetName val="Summary_of_Work3"/>
      <sheetName val="Employee_List3"/>
      <sheetName val="Рабочий_лист2"/>
      <sheetName val="B6_2_4"/>
      <sheetName val="Item-_Compact3"/>
      <sheetName val="E_&amp;_R3"/>
      <sheetName val="Annex_1_Sect_3a3"/>
      <sheetName val="Annex_1_Sect_3a_13"/>
      <sheetName val="Annex_1_Sect_3b3"/>
      <sheetName val="Annex_1_Sect_3c3"/>
      <sheetName val="HOURLY_RATES3"/>
      <sheetName val="SITE_WORK2"/>
      <sheetName val="d-safe_DELUXE2"/>
      <sheetName val="PT_141-_Site_A_Landscape2"/>
      <sheetName val="Rate_summary2"/>
      <sheetName val="RAB_AR&amp;STR2"/>
      <sheetName val="Back_up2"/>
      <sheetName val="train_cash2"/>
      <sheetName val="accom_cash2"/>
      <sheetName val="INDIGINEOUS_ITEMS_2"/>
      <sheetName val="Duct_Accesories2"/>
      <sheetName val="Mall_waterproofing2"/>
      <sheetName val="MSCP_waterproofing2"/>
      <sheetName val="Common_Variables2"/>
      <sheetName val="????_???_??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AREA_OF_APPLICATION1"/>
      <sheetName val="Geneí¬_i1"/>
      <sheetName val="steel_total1"/>
      <sheetName val="ELE_BOQ1"/>
      <sheetName val="steel_total"/>
      <sheetName val="ELE_BOQ"/>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PRJ_DATA"/>
      <sheetName val="BaseWeight"/>
      <sheetName val="VIABILITY"/>
      <sheetName val="[SHOPLIST.xls][SHOPLIST.xls][SH"/>
      <sheetName val="Equip"/>
      <sheetName val="Rate_analysis11"/>
      <sheetName val="CSC"/>
      <sheetName val="SRC-B3U2"/>
      <sheetName val="Floor_Box_1"/>
      <sheetName val="Bill.10"/>
      <sheetName val="Cost Heading"/>
      <sheetName val="D &amp; W sizes"/>
      <sheetName val="DetEst"/>
      <sheetName val="SOPMA DD"/>
      <sheetName val="ACC"/>
      <sheetName val="Data Sheet"/>
      <sheetName val="1_2_Staff_Schedule"/>
      <sheetName val="Attach 4-18"/>
      <sheetName val="TTL"/>
      <sheetName val="Data I (2)"/>
      <sheetName val="rEFERENCES "/>
      <sheetName val="DIV2"/>
      <sheetName val="DIV3"/>
      <sheetName val="DIV4"/>
      <sheetName val="DIV7"/>
      <sheetName val="DIV9"/>
      <sheetName val="KAP-2_C1_ALBAHA_GRID_POINT_NGL"/>
      <sheetName val="Flight-1"/>
      <sheetName val="Project"/>
      <sheetName val="PRICE INFO"/>
      <sheetName val="RC SUMMARY"/>
      <sheetName val="LABOUR PRODUCTIVITY-TAV"/>
      <sheetName val="MATERIAL PRICES"/>
      <sheetName val="P-100.MRF.DB.R1"/>
      <sheetName val="RMOPS"/>
      <sheetName val="Dropdowns"/>
      <sheetName val="allowances"/>
      <sheetName val="tender allowances"/>
      <sheetName val=" Summary BKG 034"/>
      <sheetName val="BILL 3R"/>
      <sheetName val="anti-termite"/>
      <sheetName val="door"/>
      <sheetName val="window"/>
      <sheetName val="BLOCK-A (MEA.SHEET)"/>
      <sheetName val="Material&amp;equipment"/>
      <sheetName val="Labour Costs"/>
      <sheetName val="sheet6"/>
      <sheetName val="Ewaan Show Kitchen (2)"/>
      <sheetName val="Cash Flow Working"/>
      <sheetName val="MN T.B."/>
      <sheetName val="COMPLEXALL"/>
      <sheetName val="Hic_150EOffice"/>
      <sheetName val="Results"/>
      <sheetName val="Site Dev BOQ"/>
      <sheetName val="Estimation"/>
      <sheetName val="May 05"/>
      <sheetName val="April 05"/>
      <sheetName val="Aug 05"/>
      <sheetName val="July 05"/>
      <sheetName val="June 05"/>
      <sheetName val="Nov 05"/>
      <sheetName val="Oct 05"/>
      <sheetName val="Sep 05"/>
      <sheetName val="[SHOPLIST.xls]/VWVU))tÏØ0__3"/>
      <sheetName val="[SHOPLIST.xls]70,/0s«_iÆø_í¬_i"/>
      <sheetName val="[SHOPLIST.xls]70?,/0?s«i?Æøí¬i?"/>
      <sheetName val="PRL"/>
      <sheetName val="precast RC element"/>
      <sheetName val="pile Fabrication"/>
      <sheetName val="New Bld"/>
      <sheetName val="BHANDUP"/>
      <sheetName val="Bill-1"/>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PPA_Summary"/>
      <sheetName val="Mix_Design"/>
      <sheetName val="%_prog_figs_-u5_and_total"/>
      <sheetName val="_VWVU))tÏØ0__1"/>
      <sheetName val="Dash board"/>
      <sheetName val="Qtys ZamZam (Del. before)"/>
      <sheetName val="Qtys Relocation (Del before)"/>
      <sheetName val=" Qtys Sub &amp; Tents (Del. before)"/>
      <sheetName val="Qtys  Signages (Del. before)"/>
      <sheetName val="Qtys Temporary Passages (Del)"/>
      <sheetName val=" Qtys Ser. Rooms (Del before)"/>
      <sheetName val="Finansal tamamlanma Eğrisi"/>
      <sheetName val="BOQp4"/>
      <sheetName val="11"/>
      <sheetName val="C-A"/>
      <sheetName val="Sec. A-PQ"/>
      <sheetName val="C-B"/>
      <sheetName val="Preamble B"/>
      <sheetName val="C-C"/>
      <sheetName val="Sec. C-Dayworks"/>
      <sheetName val="C-D"/>
      <sheetName val="d1-OPT1"/>
      <sheetName val="d1-OPT2"/>
      <sheetName val="d2"/>
      <sheetName val="d3"/>
      <sheetName val="d4"/>
      <sheetName val="d5 "/>
      <sheetName val="D6"/>
      <sheetName val="D7"/>
      <sheetName val="d8"/>
      <sheetName val="d9"/>
      <sheetName val="d10"/>
      <sheetName val="d11"/>
      <sheetName val="d12"/>
      <sheetName val="d13"/>
      <sheetName val="d14"/>
      <sheetName val="d15"/>
      <sheetName val="d16"/>
      <sheetName val="D17"/>
      <sheetName val="d18"/>
      <sheetName val="C-E"/>
      <sheetName val="e-OPT1"/>
      <sheetName val="e-OPT2"/>
      <sheetName val="C-F"/>
      <sheetName val="f"/>
      <sheetName val="d14(ss)"/>
      <sheetName val="2 Plex"/>
      <sheetName val="Sheet1 (2)"/>
      <sheetName val="4 Plex"/>
      <sheetName val="6 Plex "/>
      <sheetName val="Detailed Summary"/>
      <sheetName val="Sheet1 (3)"/>
      <sheetName val="Sheet1 (4)"/>
      <sheetName val="Print"/>
      <sheetName val="Config-C"/>
      <sheetName val="Service"/>
      <sheetName val="Appendix B"/>
      <sheetName val="2F 회의실견적(5_14 일대)"/>
      <sheetName val=" HIT-&gt;HMC 견적(3900)"/>
      <sheetName val="DATI_CONS"/>
      <sheetName val="STAIR-A"/>
      <sheetName val="B1"/>
      <sheetName val="HB CEC schd 4.2"/>
      <sheetName val="HB CEC schd 4.3"/>
      <sheetName val="HB CEC schd 5.2"/>
      <sheetName val="HB CEC schd 6.2"/>
      <sheetName val="HB CEC schd 7.2"/>
      <sheetName val="HB CEC schd 9.2"/>
      <sheetName val="Doha Farm"/>
      <sheetName val="Dropdown List"/>
      <sheetName val="PB"/>
      <sheetName val="BOQ (2)"/>
      <sheetName val="Names"/>
      <sheetName val="LABOUR RATE"/>
      <sheetName val="Material Rate"/>
      <sheetName val="Labor abs-PW"/>
      <sheetName val="Labor abs-NMR"/>
      <sheetName val="grid"/>
      <sheetName val="para"/>
      <sheetName val="kppl pl"/>
      <sheetName val="Basic Rate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hist&amp;proj"/>
      <sheetName val="Package-2"/>
      <sheetName val="Combined Results "/>
      <sheetName val="Cashflow"/>
      <sheetName val="RA"/>
      <sheetName val="AREAS"/>
      <sheetName val="Labour Rate "/>
      <sheetName val="(M+L)"/>
      <sheetName val="Names&amp;Cases"/>
      <sheetName val="Tables"/>
      <sheetName val="Asset Allocation (CR)"/>
      <sheetName val="Project Benchmarking"/>
      <sheetName val="Calculations"/>
      <sheetName val="工程量"/>
      <sheetName val="GS"/>
      <sheetName val="1 - Main Building"/>
      <sheetName val="1 - Summary"/>
      <sheetName val="2 - Landscaping Works"/>
      <sheetName val="2 - Summary"/>
      <sheetName val="4 - Bldg Infra"/>
      <sheetName val="4 - Summary"/>
      <sheetName val="[SHOPLIST_xls]70"/>
      <sheetName val="[SHOPLIST_xls]70,"/>
      <sheetName val="[SHOPLIST_xls]/VW"/>
      <sheetName val="[SHOPLIST_xls]/VWVU))tÏØ0__"/>
      <sheetName val="[SHOPLIST_xls]/VWVU))tÏØ0__1"/>
      <sheetName val="Materials_"/>
      <sheetName val="Dashboard (1)"/>
      <sheetName val="Remeasure"/>
      <sheetName val="VO Agreed to Unifier Sum"/>
      <sheetName val="VO Not yet Agreed to Unifier"/>
      <sheetName val="VO Anticipated to Unifier"/>
      <sheetName val="EW to Unifier"/>
      <sheetName val="Prov Sums"/>
      <sheetName val="Claims"/>
      <sheetName val="Other Amounts"/>
      <sheetName val="Div.07 Thermal &amp; Moisture"/>
      <sheetName val="Data Validation"/>
      <sheetName val="TOSHIBA-Structure"/>
      <sheetName val="NKC6"/>
      <sheetName val="Div26 - Elect"/>
      <sheetName val="CHUNG CU CARRILON"/>
      <sheetName val="LANGUAGE"/>
      <sheetName val="Status Summary"/>
      <sheetName val="Report"/>
      <sheetName val="AOP Summary-2"/>
      <sheetName val="主材价格"/>
      <sheetName val="_SHOPLIST.xls__SHOPLIST.xls_70"/>
      <sheetName val="_SHOPLIST.xls__SHOPLIST.xls_70,"/>
      <sheetName val="ConferenceCentre_x0000_옰ʒ"/>
      <sheetName val="70_x0000_,_0_x0000_"/>
      <sheetName val="_x0000__x0000__x005"/>
      <sheetName val="Geneí¬_x0008_i_x000"/>
      <sheetName val="各楼量单项组价及与DAR单价对比"/>
      <sheetName val="70_,_0_s«_x0008_i_Æø_x0003_í¬_x"/>
      <sheetName val="_SHOPLIST.xls__SHOPLIST.xls_70_"/>
      <sheetName val="공문"/>
      <sheetName val="_VWVU))tÏØ0__2"/>
      <sheetName val="____ ___ __"/>
      <sheetName val="ce"/>
      <sheetName val="[SHOPLIST.xls]/VWVU))tÏØ0__4"/>
      <sheetName val="[SHOPLIST.xls]/VWVU))tÏØ0__5"/>
      <sheetName val="[SHOPLIST.xls]/VWVU))tÏØ0__6"/>
      <sheetName val="70_x0000_,/0_x0000_s«_x0008_i_x"/>
      <sheetName val="[SHOPLIST.xls][SHOPLIST.xls]70"/>
      <sheetName val="Rate_analysis12"/>
      <sheetName val="E_H_-_H__W_P_1"/>
      <sheetName val="E__H__Treatment_for_pile_cap1"/>
      <sheetName val="Floor_Box_2"/>
      <sheetName val="[SHOPLIST_xls][SHOPLIST_xls]705"/>
      <sheetName val="[SHOPLIST_xls]/VWVU))"/>
      <sheetName val="[SHOPLIST_xls]/VWVU))tÏØ0__11"/>
      <sheetName val="[SHOPLIST_xls]/VWVU))tÏØ0__2"/>
      <sheetName val="[SHOPLIST_xls]/VWVU))tÏØ0__3"/>
      <sheetName val="[SHOPLIST_xls]70,/0s«_iÆø_í¬_i"/>
      <sheetName val="[SHOPLIST_xls]70?,/0?s«i?Æøí¬i?"/>
      <sheetName val="[SHOPLIST_xls][SHOPLIST_xls][SH"/>
      <sheetName val="Cashflow_projection1"/>
      <sheetName val="Z-_GENERAL_PRICE_SUMMARY1"/>
      <sheetName val="Equipment_Rates1"/>
      <sheetName val="Base_BM-rebar"/>
      <sheetName val="Form_61"/>
      <sheetName val="Data_Sheet"/>
      <sheetName val="Bill_10"/>
      <sheetName val="AOP_Summary-2"/>
      <sheetName val="Risk_Register1"/>
      <sheetName val="Revised_Front_Page1"/>
      <sheetName val="Diff_Run01&amp;Run021"/>
      <sheetName val="CCS_Summary1"/>
      <sheetName val="1_Carillion_Staff1"/>
      <sheetName val="_2_Staff_&amp;_Gen_labour1"/>
      <sheetName val="3_Offices1"/>
      <sheetName val="4_TempServ1"/>
      <sheetName val="__5_Temp_Wks1"/>
      <sheetName val="_6_Addn_Plant1"/>
      <sheetName val="_7__Transport1"/>
      <sheetName val="_8_Testing1"/>
      <sheetName val="9__Miscellaneous1"/>
      <sheetName val="10__Design1"/>
      <sheetName val="_11_Insurances1"/>
      <sheetName val="_12_Client_Req_1"/>
      <sheetName val="Risk_List1"/>
      <sheetName val="Track_of_Changes1"/>
      <sheetName val="Bill_8_Doors_&amp;_Windows1"/>
      <sheetName val="Bill_9_Finishes_1"/>
      <sheetName val="Bill_10_Specialities1"/>
      <sheetName val="Area_Breakdown_PER_LEVEL_LINK"/>
      <sheetName val="CF_Input"/>
      <sheetName val="DATA_INPUT"/>
      <sheetName val="Vordruck-Nr__7_1_3_D"/>
      <sheetName val="M&amp;A_D"/>
      <sheetName val="M&amp;A_E"/>
      <sheetName val="M&amp;A_G"/>
      <sheetName val="Service_Type"/>
      <sheetName val="Contract_Division"/>
      <sheetName val="SubContract_Type"/>
      <sheetName val="_SHOPLIST_xls_70"/>
      <sheetName val="_SHOPLIST_xls_70,_0s«iÆøí¬i"/>
      <sheetName val="1_2_Staff_Schedule1"/>
      <sheetName val="Attach_4-18"/>
      <sheetName val="Data_I_(2)"/>
      <sheetName val="rEFERENCES_"/>
      <sheetName val="PRICE_INFO"/>
      <sheetName val="RC_SUMMARY"/>
      <sheetName val="LABOUR_PRODUCTIVITY-TAV"/>
      <sheetName val="MATERIAL_PRICES"/>
      <sheetName val="P-100_MRF_DB_R1"/>
      <sheetName val="tender_allowances"/>
      <sheetName val="_Summary_BKG_034"/>
      <sheetName val="BILL_3R"/>
      <sheetName val="BLOCK-A_(MEA_SHEET)"/>
      <sheetName val="Cost_Heading"/>
      <sheetName val="Labour_Costs"/>
      <sheetName val="Ewaan_Show_Kitchen_(2)"/>
      <sheetName val="Cash_Flow_Working"/>
      <sheetName val="MN_T_B_"/>
      <sheetName val="D_&amp;_W_sizes"/>
      <sheetName val="SOPMA_DD"/>
      <sheetName val="Site_Dev_BOQ"/>
      <sheetName val="May_05"/>
      <sheetName val="April_05"/>
      <sheetName val="Aug_05"/>
      <sheetName val="July_05"/>
      <sheetName val="June_05"/>
      <sheetName val="Nov_05"/>
      <sheetName val="Oct_05"/>
      <sheetName val="Sep_05"/>
      <sheetName val="GFA_HQ_Building20"/>
      <sheetName val="GFA_Conference19"/>
      <sheetName val="BQ_External19"/>
      <sheetName val="Raw_Data18"/>
      <sheetName val="Penthouse_Apartment18"/>
      <sheetName val="StattCo_yCharges18"/>
      <sheetName val="Chiet_tinh_dz2218"/>
      <sheetName val="Chiet_tinh_dz3518"/>
      <sheetName val="CT_Thang_Mo18"/>
      <sheetName val="LABOUR_HISTOGRAM19"/>
      <sheetName val="@risk_rents_and_incentives18"/>
      <sheetName val="Car_park_lease18"/>
      <sheetName val="Net_rent_analysis18"/>
      <sheetName val="Poz-1_18"/>
      <sheetName val="Lab_Cum_Hist18"/>
      <sheetName val="Graph_Data_(DO_NOT_PRINT)18"/>
      <sheetName val="Bill_No__218"/>
      <sheetName val="budget_summary_(2)17"/>
      <sheetName val="Budget_Analysis_Summary17"/>
      <sheetName val="CT__PL17"/>
      <sheetName val="Projet,_methodes_&amp;_couts17"/>
      <sheetName val="Risques_majeurs_&amp;_Frais_Ind_17"/>
      <sheetName val="LEVEL_SHEET18"/>
      <sheetName val="FOL_-_Bar18"/>
      <sheetName val="SPT_vs_PHI18"/>
      <sheetName val="Body_Sheet17"/>
      <sheetName val="1_0_Executive_Summary17"/>
      <sheetName val="intr_stool_brkup17"/>
      <sheetName val="Customize_Your_Invoice18"/>
      <sheetName val="HVAC_BoQ18"/>
      <sheetName val="Bill_216"/>
      <sheetName val="Tender_Summary18"/>
      <sheetName val="Insurance_Ext18"/>
      <sheetName val="2_Div_14_15"/>
      <sheetName val="SHOPLIST_xls14"/>
      <sheetName val="Top_sheet17"/>
      <sheetName val="Ap_A15"/>
      <sheetName val="Bill_115"/>
      <sheetName val="Bill_315"/>
      <sheetName val="Bill_415"/>
      <sheetName val="Bill_515"/>
      <sheetName val="Bill_615"/>
      <sheetName val="Bill_715"/>
      <sheetName val="PROJECT_BRIEF15"/>
      <sheetName val="C_(3)15"/>
      <sheetName val="Invoice_Summary14"/>
      <sheetName val="POWER_ASSUMPTIONS14"/>
      <sheetName val="beam-reinft-IIInd_floor14"/>
      <sheetName val="Dubai_golf14"/>
      <sheetName val="beam-reinft-machine_rm14"/>
      <sheetName val="Civil_Boq13"/>
      <sheetName val="DETAILED__BOQ11"/>
      <sheetName val="M-Book_for_Conc11"/>
      <sheetName val="M-Book_for_FW11"/>
      <sheetName val="BILL_COV11"/>
      <sheetName val="Ra__stair11"/>
      <sheetName val="WITHOUT_C&amp;I_PROFIT_(3)13"/>
      <sheetName val="VALVE_CHAMBERS10"/>
      <sheetName val="Fire_Hydrants10"/>
      <sheetName val="B_GATE_VALVE10"/>
      <sheetName val="Sub_G1_Fire10"/>
      <sheetName val="Sub_G12_Fire10"/>
      <sheetName val="Activity_List13"/>
      <sheetName val="PA-_Consutant_11"/>
      <sheetName val="HIRED_LABOUR_CODE11"/>
      <sheetName val="foot-slab_reinft11"/>
      <sheetName val="Softscape_Buildup13"/>
      <sheetName val="Mat'l_Rate13"/>
      <sheetName val="Day_work10"/>
      <sheetName val="Materials_Cost(PCC)10"/>
      <sheetName val="India_F&amp;S_Template10"/>
      <sheetName val="IO_LIST10"/>
      <sheetName val="Material_10"/>
      <sheetName val="Quote_Sheet10"/>
      <sheetName val="CHART_OF_ACCOUNTS9"/>
      <sheetName val="E-Bill_No_6_A-O9"/>
      <sheetName val="Eq__Mobilization9"/>
      <sheetName val="Div__029"/>
      <sheetName val="Div__039"/>
      <sheetName val="Div__049"/>
      <sheetName val="Div__059"/>
      <sheetName val="Div__069"/>
      <sheetName val="Div__079"/>
      <sheetName val="Div__089"/>
      <sheetName val="Div__099"/>
      <sheetName val="Div__109"/>
      <sheetName val="Div__119"/>
      <sheetName val="Div__129"/>
      <sheetName val="Div_139"/>
      <sheetName val="EXTERNAL_WORKS9"/>
      <sheetName val="PRODUCTIVITY_RATE9"/>
      <sheetName val="U_R_A_-_MASONRY9"/>
      <sheetName val="U_R_A_-_PLASTERING9"/>
      <sheetName val="U_R_A_-_TILING9"/>
      <sheetName val="U_R_A_-_GRANITE9"/>
      <sheetName val="V_C_2_-_EARTHWORK9"/>
      <sheetName val="V_C_9_-_CERAMIC9"/>
      <sheetName val="V_C_9_-_FINISHES9"/>
      <sheetName val="BOQ_Direct_selling_cost10"/>
      <sheetName val="PointNo_58"/>
      <sheetName val="bill_nb2-Plumbing_&amp;_Drainag8"/>
      <sheetName val="Pl_&amp;_Dr_B8"/>
      <sheetName val="Pl_&amp;_Dr_G8"/>
      <sheetName val="Pl_&amp;_Dr_M8"/>
      <sheetName val="Pl_&amp;_Dr_18"/>
      <sheetName val="Pl_&amp;_Dr_28"/>
      <sheetName val="Pl_&amp;_Dr_38"/>
      <sheetName val="Pl_&amp;_Dr_48"/>
      <sheetName val="Pl_&amp;_Dr_58"/>
      <sheetName val="Pl_&amp;_Dr_68"/>
      <sheetName val="Pl_&amp;_Dr_78"/>
      <sheetName val="Pl_&amp;_Dr_88"/>
      <sheetName val="Pl_&amp;_Dr_R8"/>
      <sheetName val="FF_B8"/>
      <sheetName val="FF_G8"/>
      <sheetName val="FF_M8"/>
      <sheetName val="FF_18"/>
      <sheetName val="FF_2_8"/>
      <sheetName val="FF_38"/>
      <sheetName val="FF_48"/>
      <sheetName val="FF_58"/>
      <sheetName val="FF_6_8"/>
      <sheetName val="FF_78"/>
      <sheetName val="FF_88"/>
      <sheetName val="FF_R8"/>
      <sheetName val="bill_nb3-FF8"/>
      <sheetName val="HVAC_B8"/>
      <sheetName val="HVAC_G8"/>
      <sheetName val="HVAC_M8"/>
      <sheetName val="HVAC_18"/>
      <sheetName val="HVAC_28"/>
      <sheetName val="HVAC_38"/>
      <sheetName val="HVAC_48"/>
      <sheetName val="HVAC_58"/>
      <sheetName val="HVAC_68"/>
      <sheetName val="HVAC_78"/>
      <sheetName val="HVAC_88"/>
      <sheetName val="HVAC_R8"/>
      <sheetName val="bill_nb4-HVAC8"/>
      <sheetName val="SC_B8"/>
      <sheetName val="SC_G8"/>
      <sheetName val="SC_M8"/>
      <sheetName val="SC_18"/>
      <sheetName val="SC_28"/>
      <sheetName val="SC_38"/>
      <sheetName val="SC_48"/>
      <sheetName val="SC_58"/>
      <sheetName val="SC_68"/>
      <sheetName val="SC_78"/>
      <sheetName val="SC_88"/>
      <sheetName val="SC_R8"/>
      <sheetName val="AV_B8"/>
      <sheetName val="AV_G8"/>
      <sheetName val="AV_M8"/>
      <sheetName val="AV_18"/>
      <sheetName val="AV_28"/>
      <sheetName val="AV_38"/>
      <sheetName val="AV_48"/>
      <sheetName val="AV_58"/>
      <sheetName val="AV_68"/>
      <sheetName val="AV_78"/>
      <sheetName val="AV_88"/>
      <sheetName val="EL_B8"/>
      <sheetName val="EL_M8"/>
      <sheetName val="EL_18"/>
      <sheetName val="EL_28"/>
      <sheetName val="EL_38"/>
      <sheetName val="EL_48"/>
      <sheetName val="EL_58"/>
      <sheetName val="EL_68"/>
      <sheetName val="EL_78"/>
      <sheetName val="EL_88"/>
      <sheetName val="EL_R8"/>
      <sheetName val="EL_TR8"/>
      <sheetName val="8-_EL8"/>
      <sheetName val="FA_B8"/>
      <sheetName val="FA_G8"/>
      <sheetName val="FA_M8"/>
      <sheetName val="FA_18"/>
      <sheetName val="FA_28"/>
      <sheetName val="FA_38"/>
      <sheetName val="FA_48"/>
      <sheetName val="FA_58"/>
      <sheetName val="FA_68"/>
      <sheetName val="FA_78"/>
      <sheetName val="FA_88"/>
      <sheetName val="FA_R8"/>
      <sheetName val="9-_FA8"/>
      <sheetName val="Elemental_Buildup8"/>
      <sheetName val="w't_table8"/>
      <sheetName val="Working_for_RCC9"/>
      <sheetName val="PMWeb_data9"/>
      <sheetName val="B185-B-9_19"/>
      <sheetName val="B185-B-9_29"/>
      <sheetName val="Material_List_8"/>
      <sheetName val="B09_19"/>
      <sheetName val="2_2)Revised_Cash_Flow8"/>
      <sheetName val="SS_MH9"/>
      <sheetName val="Chiet_t8"/>
      <sheetName val="Staffing_and_Rates_IA8"/>
      <sheetName val="PRECAST_lightconc-II10"/>
      <sheetName val="final_abstract10"/>
      <sheetName val="Employee_List6"/>
      <sheetName val="Division_220"/>
      <sheetName val="Division_48"/>
      <sheetName val="Division_58"/>
      <sheetName val="Division_68"/>
      <sheetName val="Division_78"/>
      <sheetName val="Division_88"/>
      <sheetName val="Division_98"/>
      <sheetName val="Division_108"/>
      <sheetName val="Division_128"/>
      <sheetName val="Division_148"/>
      <sheetName val="Division_2111"/>
      <sheetName val="Division_228"/>
      <sheetName val="Division_238"/>
      <sheetName val="Division_268"/>
      <sheetName val="Division_278"/>
      <sheetName val="Division_288"/>
      <sheetName val="Division_318"/>
      <sheetName val="Division_328"/>
      <sheetName val="Division_338"/>
      <sheetName val="Index_List8"/>
      <sheetName val="Type_List8"/>
      <sheetName val="File_Types8"/>
      <sheetName val="/VWVU))tÏØ0__8"/>
      <sheetName val="입찰내역_발주처_양식8"/>
      <sheetName val="LIST_DO_NOT_REMOVE7"/>
      <sheetName val="Summary_of_Work6"/>
      <sheetName val="B6_2_7"/>
      <sheetName val="Item-_Compact6"/>
      <sheetName val="E_&amp;_R6"/>
      <sheetName val="Staff_Acco_6"/>
      <sheetName val="TBAL9697_-group_wise__sdpl6"/>
      <sheetName val="Rate_summary5"/>
      <sheetName val="Project_Cost_Breakdown6"/>
      <sheetName val="Рабочий_лист5"/>
      <sheetName val="SITE_WORK5"/>
      <sheetName val="d-safe_DELUXE5"/>
      <sheetName val="Back_up5"/>
      <sheetName val="PT_141-_Site_A_Landscape5"/>
      <sheetName val="Duct_Accesories5"/>
      <sheetName val="Annex_1_Sect_3a6"/>
      <sheetName val="Annex_1_Sect_3a_16"/>
      <sheetName val="Annex_1_Sect_3b6"/>
      <sheetName val="Annex_1_Sect_3c6"/>
      <sheetName val="HOURLY_RATES6"/>
      <sheetName val="RAB_AR&amp;STR5"/>
      <sheetName val="????_???_??5"/>
      <sheetName val="INDIGINEOUS_ITEMS_5"/>
      <sheetName val="[SHOPLIST_xls]70,/0s«iÆøí¬i5"/>
      <sheetName val="train_cash5"/>
      <sheetName val="accom_cash5"/>
      <sheetName val="Mall_waterproofing5"/>
      <sheetName val="MSCP_waterproofing5"/>
      <sheetName val="Common_Variables5"/>
      <sheetName val="Labour_&amp;_Plant5"/>
      <sheetName val="Ave_wtd_rates5"/>
      <sheetName val="Debits_as_on_12_04_085"/>
      <sheetName val="STAFFSCHED_5"/>
      <sheetName val="TRIAL_BALANCE5"/>
      <sheetName val="[SHOPLIST_xls][SHOPLIST_xls]706"/>
      <sheetName val="GPL_Revenu_Update5"/>
      <sheetName val="DO_NOT_TOUCH5"/>
      <sheetName val="Work_Type5"/>
      <sheetName val="Geneí¬_i4"/>
      <sheetName val="Risk_Breakdown_Structure4"/>
      <sheetName val="Equipment_Rates2"/>
      <sheetName val="Resumo_Empreitadas1"/>
      <sheetName val="PROJECT_BRIEF(EX_NEW)5"/>
      <sheetName val="Materials_1"/>
      <sheetName val="Mix_Design1"/>
      <sheetName val="E_H_-_H__W_P_2"/>
      <sheetName val="E__H__Treatment_for_pile_cap2"/>
      <sheetName val="Form_62"/>
      <sheetName val="Risk_Register2"/>
      <sheetName val="Revised_Front_Page2"/>
      <sheetName val="Diff_Run01&amp;Run022"/>
      <sheetName val="CCS_Summary2"/>
      <sheetName val="1_Carillion_Staff2"/>
      <sheetName val="_2_Staff_&amp;_Gen_labour2"/>
      <sheetName val="3_Offices2"/>
      <sheetName val="4_TempServ2"/>
      <sheetName val="__5_Temp_Wks2"/>
      <sheetName val="_6_Addn_Plant2"/>
      <sheetName val="_7__Transport2"/>
      <sheetName val="_8_Testing2"/>
      <sheetName val="9__Miscellaneous2"/>
      <sheetName val="10__Design2"/>
      <sheetName val="_11_Insurances2"/>
      <sheetName val="_12_Client_Req_2"/>
      <sheetName val="Risk_List2"/>
      <sheetName val="Track_of_Changes2"/>
      <sheetName val="Bill_8_Doors_&amp;_Windows2"/>
      <sheetName val="Bill_9_Finishes_2"/>
      <sheetName val="Bill_10_Specialities2"/>
      <sheetName val="Cashflow_projection2"/>
      <sheetName val="Floor_Box_3"/>
      <sheetName val="[SHOPLIST_xls][SHOPLIST_xls]707"/>
      <sheetName val="Z-_GENERAL_PRICE_SUMMARY2"/>
      <sheetName val="steel_total4"/>
      <sheetName val="ELE_BOQ4"/>
      <sheetName val="PPA_Summary1"/>
      <sheetName val="Area_Breakdown_PER_LEVEL_LINK1"/>
      <sheetName val="CF_Input1"/>
      <sheetName val="DATA_INPUT1"/>
      <sheetName val="Vordruck-Nr__7_1_3_D1"/>
      <sheetName val="M&amp;A_D1"/>
      <sheetName val="M&amp;A_E1"/>
      <sheetName val="M&amp;A_G1"/>
      <sheetName val="AREA_OF_APPLICATION4"/>
      <sheetName val="[SHOPLIST_xls]701"/>
      <sheetName val="[SHOPLIST_xls]70,1"/>
      <sheetName val="Base_BM-rebar1"/>
      <sheetName val="%_prog_figs_-u5_and_total1"/>
      <sheetName val="_VWVU))tÏØ0__3"/>
      <sheetName val="Service_Type1"/>
      <sheetName val="Contract_Division1"/>
      <sheetName val="SubContract_Type1"/>
      <sheetName val="_SHOPLIST_xls_701"/>
      <sheetName val="_SHOPLIST_xls_70,_0s«iÆøí¬i1"/>
      <sheetName val="1_2_Staff_Schedule2"/>
      <sheetName val="[SHOPLIST_xls]/VW1"/>
      <sheetName val="[SHOPLIST_xls]/VWVU))tÏØ0__4"/>
      <sheetName val="[SHOPLIST_xls]/VWVU))tÏØ0__5"/>
      <sheetName val="[SHOPLIST_xls]/VWVU))tÏØ0__12"/>
      <sheetName val="[SHOPLIST_xls]/VWVU))tÏØ0__21"/>
      <sheetName val="[SHOPLIST_xls][SHOPLIST_xls][S1"/>
      <sheetName val="Attach_4-181"/>
      <sheetName val="Data_I_(2)1"/>
      <sheetName val="rEFERENCES_1"/>
      <sheetName val="PRICE_INFO1"/>
      <sheetName val="RC_SUMMARY1"/>
      <sheetName val="LABOUR_PRODUCTIVITY-TAV1"/>
      <sheetName val="MATERIAL_PRICES1"/>
      <sheetName val="P-100_MRF_DB_R11"/>
      <sheetName val="Data_Sheet1"/>
      <sheetName val="tender_allowances1"/>
      <sheetName val="_Summary_BKG_0341"/>
      <sheetName val="BILL_3R1"/>
      <sheetName val="BLOCK-A_(MEA_SHEET)1"/>
      <sheetName val="Bill_101"/>
      <sheetName val="Cost_Heading1"/>
      <sheetName val="Labour_Costs1"/>
      <sheetName val="Ewaan_Show_Kitchen_(2)1"/>
      <sheetName val="Cash_Flow_Working1"/>
      <sheetName val="MN_T_B_1"/>
      <sheetName val="D_&amp;_W_sizes1"/>
      <sheetName val="SOPMA_DD1"/>
      <sheetName val="Site_Dev_BOQ1"/>
      <sheetName val="May_051"/>
      <sheetName val="April_051"/>
      <sheetName val="Aug_051"/>
      <sheetName val="July_051"/>
      <sheetName val="June_051"/>
      <sheetName val="Nov_051"/>
      <sheetName val="Oct_051"/>
      <sheetName val="Sep_051"/>
      <sheetName val="_SHOPLIST_xls__SHOPLIST_xls_70"/>
      <sheetName val="_SHOPLIST_xls__SHOPLIST_xls_70,"/>
      <sheetName val="70,_0"/>
      <sheetName val="_x005"/>
      <sheetName val="Geneí¬i_x000"/>
      <sheetName val="70_,_0_s«i_Æøí¬_x"/>
      <sheetName val="_SHOPLIST_xls__SHOPLIST_xls_70_"/>
      <sheetName val="Data_Validation"/>
      <sheetName val="Div26_-_Elect"/>
      <sheetName val="CHUNG_CU_CARRILON"/>
      <sheetName val="___________"/>
      <sheetName val="[SHOPLIST_xls]/VWVU))tÏØ0__31"/>
      <sheetName val="[SHOPLIST_xls]70,/0s«_iÆø_í¬_i1"/>
      <sheetName val="[SHOPLIST_xls]70?,/0?s«i?Æøí¬i1"/>
      <sheetName val="precast_RC_element"/>
      <sheetName val="pile_Fabrication"/>
      <sheetName val="New_Bld"/>
      <sheetName val="Dash_board"/>
      <sheetName val="Sec__A-PQ"/>
      <sheetName val="Preamble_B"/>
      <sheetName val="Sec__C-Dayworks"/>
      <sheetName val="d5_"/>
      <sheetName val="Qtys_ZamZam_(Del__before)"/>
      <sheetName val="Qtys_Relocation_(Del_before)"/>
      <sheetName val="_Qtys_Sub_&amp;_Tents_(Del__before)"/>
      <sheetName val="Qtys__Signages_(Del__before)"/>
      <sheetName val="Qtys_Temporary_Passages_(Del)"/>
      <sheetName val="_Qtys_Ser__Rooms_(Del_before)"/>
      <sheetName val="Finansal_tamamlanma_Eğrisi"/>
      <sheetName val="AOP_Summary-21"/>
      <sheetName val="Appendix_B"/>
      <sheetName val="2F_회의실견적(5_14_일대)"/>
      <sheetName val="_HIT-&gt;HMC_견적(3900)"/>
      <sheetName val="[SHOPLIST_xls]/VWVU))tÏØ0__41"/>
      <sheetName val="[SHOPLIST_xls]/VWVU))tÏØ0__51"/>
      <sheetName val="[SHOPLIST_xls]/VWVU))tÏØ0__6"/>
      <sheetName val="70,/0s«i_x"/>
      <sheetName val="[SHOPLIST_xls][SHOPLIST_xls]708"/>
      <sheetName val="2_Plex"/>
      <sheetName val="Sheet1_(2)"/>
      <sheetName val="4_Plex"/>
      <sheetName val="6_Plex_"/>
      <sheetName val="Detailed_Summary"/>
      <sheetName val="Sheet1_(3)"/>
      <sheetName val="Sheet1_(4)"/>
      <sheetName val="HB_CEC_schd_4_2"/>
      <sheetName val="HB_CEC_schd_4_3"/>
      <sheetName val="HB_CEC_schd_5_2"/>
      <sheetName val="HB_CEC_schd_6_2"/>
      <sheetName val="HB_CEC_schd_7_2"/>
      <sheetName val="HB_CEC_schd_9_2"/>
      <sheetName val="Doha_Farm"/>
      <sheetName val="Dropdown_List"/>
      <sheetName val="BOQ_(2)"/>
      <sheetName val="LABOUR_RATE"/>
      <sheetName val="Material_Rate"/>
      <sheetName val="Labor_abs-PW"/>
      <sheetName val="Labor_abs-NMR"/>
      <sheetName val="kppl_pl"/>
      <sheetName val="Basic_Rates"/>
      <sheetName val="Combined_Results_"/>
      <sheetName val="Labour_Rate_"/>
      <sheetName val="Asset_Allocation_(CR)"/>
      <sheetName val="Project_Benchmarking"/>
      <sheetName val="1_-_Main_Building"/>
      <sheetName val="1_-_Summary"/>
      <sheetName val="2_-_Landscaping_Works"/>
      <sheetName val="2_-_Summary"/>
      <sheetName val="4_-_Bldg_Infra"/>
      <sheetName val="4_-_Summary"/>
      <sheetName val="Dashboard_(1)"/>
      <sheetName val="VO_Agreed_to_Unifier_Sum"/>
      <sheetName val="VO_Not_yet_Agreed_to_Unifier"/>
      <sheetName val="VO_Anticipated_to_Unifier"/>
      <sheetName val="EW_to_Unifier"/>
      <sheetName val="Prov_Sums"/>
      <sheetName val="Other_Amounts"/>
      <sheetName val="Div_07_Thermal_&amp;_Moisture"/>
      <sheetName val="Status_Summary"/>
      <sheetName val="Qty-UG"/>
      <sheetName val="Detbal"/>
      <sheetName val="Harewood"/>
      <sheetName val="Balance Sheet"/>
      <sheetName val="Model"/>
      <sheetName val="CONSTRUCTION COMPONENT"/>
      <sheetName val="Summary "/>
      <sheetName val="B04-A - DIA SUDEER"/>
      <sheetName val="04D - Tanmyat"/>
      <sheetName val="13- B04-B &amp; C"/>
      <sheetName val=" SITE 09 B04-B&amp;C-AFAQ"/>
      <sheetName val="02"/>
      <sheetName val="03"/>
      <sheetName val="04"/>
      <sheetName val="01"/>
      <sheetName val="钢筋"/>
      <sheetName val="PLT-SUM"/>
      <sheetName val="ConferenceCentre_x005f_x005f_x0"/>
      <sheetName val="Geneí¬_x005f_x005f_x005f_x0008_"/>
      <sheetName val="70_x005f_x005f_x005f_x0000_,_0_"/>
      <sheetName val="B-3.2 EB"/>
      <sheetName val="Ragama"/>
      <sheetName val="B-3"/>
      <sheetName val="Trade Summary"/>
      <sheetName val="Sheet Index"/>
      <sheetName val="PROCTOR"/>
      <sheetName val="abs-boq"/>
      <sheetName val="New Rates"/>
      <sheetName val="IRR_CHAMBER"/>
      <sheetName val="material"/>
      <sheetName val="Labour Rates"/>
      <sheetName val="machinery"/>
      <sheetName val="Sheet5"/>
      <sheetName val="Status "/>
      <sheetName val="CLIENT BUDGET"/>
      <sheetName val="Reco-June 2019"/>
      <sheetName val="REMINING PROGRESS"/>
      <sheetName val="OS&amp;E  IT"/>
      <sheetName val="PAID AMOUNT"/>
      <sheetName val="IPA.21"/>
      <sheetName val="Order by owner"/>
      <sheetName val="IT"/>
      <sheetName val="PERLIM. Sammary"/>
      <sheetName val="KBEC"/>
      <sheetName val="retention"/>
      <sheetName val="RECOVER OF DOUBLE PAYMENT"/>
      <sheetName val="RECTIFICATION"/>
      <sheetName val="rathath al matar"/>
      <sheetName val="faradooni"/>
      <sheetName val="WOTEK"/>
      <sheetName val="MINERWA"/>
      <sheetName val="INTERNAL LINE "/>
      <sheetName val="MINOVA.AL DEYAR"/>
      <sheetName val="OTIS"/>
      <sheetName val="WATERMAN"/>
      <sheetName val="BEAM"/>
      <sheetName val="PLATFORMS"/>
      <sheetName val="BLUE RHINE"/>
      <sheetName val="MALT"/>
      <sheetName val="NATIONAL PAINT"/>
      <sheetName val="MESSARA"/>
      <sheetName val="FIRE RATED"/>
      <sheetName val="MARBLE"/>
      <sheetName val="JASWAY"/>
      <sheetName val="CIF COST ITEM"/>
      <sheetName val="Rates for public areas"/>
      <sheetName val="Rate_analysis13"/>
      <sheetName val="KP1590_E"/>
      <sheetName val="[SHOPLIST.xls]/VWVU))tÏØ0__7"/>
      <sheetName val="T&amp;M"/>
      <sheetName val="Det_Des"/>
      <sheetName val="S"/>
      <sheetName val="Z-_GENERAL_PRICE_SUMMARY3"/>
      <sheetName val="E_H_-_H__W_P_3"/>
      <sheetName val="E__H__Treatment_for_pile_cap3"/>
      <sheetName val="Form_63"/>
      <sheetName val="Risk_Register3"/>
      <sheetName val="Revised_Front_Page3"/>
      <sheetName val="Diff_Run01&amp;Run023"/>
      <sheetName val="CCS_Summary3"/>
      <sheetName val="1_Carillion_Staff3"/>
      <sheetName val="_2_Staff_&amp;_Gen_labour3"/>
      <sheetName val="3_Offices3"/>
      <sheetName val="4_TempServ3"/>
      <sheetName val="__5_Temp_Wks3"/>
      <sheetName val="_6_Addn_Plant3"/>
      <sheetName val="_7__Transport3"/>
      <sheetName val="_8_Testing3"/>
      <sheetName val="9__Miscellaneous3"/>
      <sheetName val="10__Design3"/>
      <sheetName val="_11_Insurances3"/>
      <sheetName val="_12_Client_Req_3"/>
      <sheetName val="Risk_List3"/>
      <sheetName val="Track_of_Changes3"/>
      <sheetName val="Bill_8_Doors_&amp;_Windows3"/>
      <sheetName val="Bill_9_Finishes_3"/>
      <sheetName val="Bill_10_Specialities3"/>
      <sheetName val="Cashflow_projection3"/>
      <sheetName val="Resumo_Empreitadas2"/>
      <sheetName val="PPA_Summary2"/>
      <sheetName val="[SHOPLIST_xls]702"/>
      <sheetName val="[SHOPLIST_xls]70,2"/>
      <sheetName val="Base_BM-rebar2"/>
      <sheetName val="%_prog_figs_-u5_and_total2"/>
      <sheetName val="[SHOPLIST_xls][SHOPLIST_xls][S2"/>
      <sheetName val="Data_Sheet2"/>
      <sheetName val="税费"/>
      <sheetName val="BUAs and Sales Forecast"/>
      <sheetName val="[SHOPLIST.xls][SHOPLIST.xls]/VW"/>
      <sheetName val="Cost_any"/>
      <sheetName val="Set"/>
      <sheetName val="70,/0s«iÆøí¬"/>
      <sheetName val="slipsumpR"/>
      <sheetName val="PDT(L)1"/>
      <sheetName val="Div 10-Specialities "/>
      <sheetName val="MALE &amp; FEMALE "/>
      <sheetName val="STAFF"/>
      <sheetName val="DISABLE"/>
      <sheetName val="VIP"/>
      <sheetName val="ABLUTION"/>
      <sheetName val="JANITOR"/>
      <sheetName val="[SHOPLIST.xls]70___0_s__i_____2"/>
      <sheetName val="[SHOPLIST.xls]_VW__VU_________2"/>
      <sheetName val="[SHOPLIST.xls]_VW__VU_________3"/>
      <sheetName val="[SHOPLIST.xls]70___0_s__i_____3"/>
      <sheetName val="[SHOPLIST.xls][SHOPLIST.xls]7_2"/>
      <sheetName val="[SHOPLIST.xls][SHOPLIST.xls]7_3"/>
      <sheetName val="[SHOPLIST.xls][SHOPLIST.xls]7_4"/>
      <sheetName val="[SHOPLIST.xls]70_x005f_x0000___0_x0_2"/>
      <sheetName val="[SHOPLIST.xls]70___0_s__i_____4"/>
      <sheetName val="[SHOPLIST.xls][SHOPLIST_xls]7_2"/>
      <sheetName val="[SHOPLIST.xls][SHOPLIST_xls]7_3"/>
      <sheetName val="[SHOPLIST.xls][SHOPLIST_xls]7_4"/>
      <sheetName val="[SHOPLIST.xls]70___0_s__i_____5"/>
      <sheetName val="[SHOPLIST.xls]_VW__VU_________4"/>
      <sheetName val="[SHOPLIST.xls]_VW__VU_________5"/>
      <sheetName val="[SHOPLIST.xls]70___0_s__i_____6"/>
      <sheetName val="[SHOPLIST.xls][SHOPLIST.xls]7_5"/>
      <sheetName val="[SHOPLIST.xls][SHOPLIST.xls]7_6"/>
      <sheetName val="[SHOPLIST.xls][SHOPLIST.xls]7_7"/>
      <sheetName val="[SHOPLIST.xls]70_x005f_x0000___0_x0_3"/>
      <sheetName val="[SHOPLIST.xls]70___0_s__i_____7"/>
      <sheetName val="[SHOPLIST.xls][SHOPLIST_xls]7_5"/>
      <sheetName val="[SHOPLIST.xls][SHOPLIST_xls]7_6"/>
      <sheetName val="[SHOPLIST.xls][SHOPLIST_xls]7_7"/>
      <sheetName val="[SHOPLIST.xls][SHOPLIST.xls]__2"/>
      <sheetName val="[SHOPLIST.xls][SHOPLIST.xls]__3"/>
      <sheetName val="[SHOPLIST.xls][SHOPLIST.xls]__4"/>
      <sheetName val="[SHOPLIST.xls][SHOPLIST.xls]__5"/>
      <sheetName val="[SHOPLIST.xls][SHOPLIST.xls]__6"/>
      <sheetName val="[SHOPLIST.xls][SHOPLIST.xls]__7"/>
      <sheetName val="[SHOPLIST.xls][SHOPLIST.xls]7_8"/>
      <sheetName val="[SHOPLIST.xls][SHOPLIST.xls]7_9"/>
      <sheetName val="Laundry"/>
      <sheetName val="/VWVU))tÏØ0__9"/>
      <sheetName val="GFA_HQ_Building21"/>
      <sheetName val="GFA_Conference20"/>
      <sheetName val="BQ_External20"/>
      <sheetName val="Graph_Data_(DO_NOT_PRINT)19"/>
      <sheetName val="StattCo_yCharges19"/>
      <sheetName val="Penthouse_Apartment19"/>
      <sheetName val="LABOUR_HISTOGRAM20"/>
      <sheetName val="Chiet_tinh_dz2219"/>
      <sheetName val="Chiet_tinh_dz3519"/>
      <sheetName val="@risk_rents_and_incentives19"/>
      <sheetName val="Car_park_lease19"/>
      <sheetName val="Net_rent_analysis19"/>
      <sheetName val="Poz-1_19"/>
      <sheetName val="Lab_Cum_Hist19"/>
      <sheetName val="Raw_Data19"/>
      <sheetName val="Bill_No__219"/>
      <sheetName val="CT_Thang_Mo19"/>
      <sheetName val="budget_summary_(2)18"/>
      <sheetName val="Budget_Analysis_Summary18"/>
      <sheetName val="LEVEL_SHEET19"/>
      <sheetName val="SPT_vs_PHI19"/>
      <sheetName val="CT__PL18"/>
      <sheetName val="Projet,_methodes_&amp;_couts18"/>
      <sheetName val="Risques_majeurs_&amp;_Frais_Ind_18"/>
      <sheetName val="FOL_-_Bar19"/>
      <sheetName val="intr_stool_brkup18"/>
      <sheetName val="Tender_Summary19"/>
      <sheetName val="Insurance_Ext19"/>
      <sheetName val="Customize_Your_Invoice19"/>
      <sheetName val="HVAC_BoQ19"/>
      <sheetName val="Body_Sheet18"/>
      <sheetName val="1_0_Executive_Summary18"/>
      <sheetName val="Top_sheet18"/>
      <sheetName val="Ap_A16"/>
      <sheetName val="SHOPLIST_xls15"/>
      <sheetName val="Bill_217"/>
      <sheetName val="2_Div_14_16"/>
      <sheetName val="beam-reinft-IIInd_floor15"/>
      <sheetName val="beam-reinft-machine_rm15"/>
      <sheetName val="Bill_116"/>
      <sheetName val="Bill_316"/>
      <sheetName val="Bill_416"/>
      <sheetName val="Bill_516"/>
      <sheetName val="Bill_616"/>
      <sheetName val="Bill_716"/>
      <sheetName val="POWER_ASSUMPTIONS15"/>
      <sheetName val="Invoice_Summary15"/>
      <sheetName val="PROJECT_BRIEF16"/>
      <sheetName val="Civil_Boq14"/>
      <sheetName val="C_(3)16"/>
      <sheetName val="Dubai_golf15"/>
      <sheetName val="WITHOUT_C&amp;I_PROFIT_(3)14"/>
      <sheetName val="HIRED_LABOUR_CODE12"/>
      <sheetName val="PA-_Consutant_12"/>
      <sheetName val="foot-slab_reinft12"/>
      <sheetName val="Softscape_Buildup14"/>
      <sheetName val="Mat'l_Rate14"/>
      <sheetName val="VALVE_CHAMBERS11"/>
      <sheetName val="Fire_Hydrants11"/>
      <sheetName val="B_GATE_VALVE11"/>
      <sheetName val="Sub_G1_Fire11"/>
      <sheetName val="Sub_G12_Fire11"/>
      <sheetName val="Activity_List14"/>
      <sheetName val="BILL_COV12"/>
      <sheetName val="Ra__stair12"/>
      <sheetName val="DETAILED__BOQ12"/>
      <sheetName val="M-Book_for_Conc12"/>
      <sheetName val="M-Book_for_FW12"/>
      <sheetName val="Materials_Cost(PCC)11"/>
      <sheetName val="India_F&amp;S_Template11"/>
      <sheetName val="IO_LIST11"/>
      <sheetName val="Material_11"/>
      <sheetName val="Quote_Sheet11"/>
      <sheetName val="Day_work11"/>
      <sheetName val="Working_for_RCC10"/>
      <sheetName val="Div__0210"/>
      <sheetName val="Div__0310"/>
      <sheetName val="Div__0410"/>
      <sheetName val="Div__0510"/>
      <sheetName val="Div__0610"/>
      <sheetName val="Div__0710"/>
      <sheetName val="Div__0810"/>
      <sheetName val="Div__0910"/>
      <sheetName val="Div__1010"/>
      <sheetName val="Div__1110"/>
      <sheetName val="Div__1210"/>
      <sheetName val="Div_1310"/>
      <sheetName val="EXTERNAL_WORKS10"/>
      <sheetName val="PRODUCTIVITY_RATE10"/>
      <sheetName val="U_R_A_-_MASONRY10"/>
      <sheetName val="U_R_A_-_PLASTERING10"/>
      <sheetName val="U_R_A_-_TILING10"/>
      <sheetName val="U_R_A_-_GRANITE10"/>
      <sheetName val="V_C_2_-_EARTHWORK10"/>
      <sheetName val="V_C_9_-_CERAMIC10"/>
      <sheetName val="V_C_9_-_FINISHES10"/>
      <sheetName val="Elemental_Buildup9"/>
      <sheetName val="BOQ_Direct_selling_cost11"/>
      <sheetName val="Eq__Mobilization10"/>
      <sheetName val="PointNo_59"/>
      <sheetName val="w't_table9"/>
      <sheetName val="bill_nb2-Plumbing_&amp;_Drainag9"/>
      <sheetName val="Pl_&amp;_Dr_B9"/>
      <sheetName val="Pl_&amp;_Dr_G9"/>
      <sheetName val="Pl_&amp;_Dr_M9"/>
      <sheetName val="Pl_&amp;_Dr_19"/>
      <sheetName val="Pl_&amp;_Dr_29"/>
      <sheetName val="Pl_&amp;_Dr_39"/>
      <sheetName val="Pl_&amp;_Dr_49"/>
      <sheetName val="Pl_&amp;_Dr_59"/>
      <sheetName val="Pl_&amp;_Dr_69"/>
      <sheetName val="Pl_&amp;_Dr_79"/>
      <sheetName val="Pl_&amp;_Dr_89"/>
      <sheetName val="Pl_&amp;_Dr_R9"/>
      <sheetName val="FF_B9"/>
      <sheetName val="FF_G9"/>
      <sheetName val="FF_M9"/>
      <sheetName val="FF_19"/>
      <sheetName val="FF_2_9"/>
      <sheetName val="FF_39"/>
      <sheetName val="FF_49"/>
      <sheetName val="FF_59"/>
      <sheetName val="FF_6_9"/>
      <sheetName val="FF_79"/>
      <sheetName val="FF_89"/>
      <sheetName val="FF_R9"/>
      <sheetName val="bill_nb3-FF9"/>
      <sheetName val="HVAC_B9"/>
      <sheetName val="HVAC_G9"/>
      <sheetName val="HVAC_M9"/>
      <sheetName val="HVAC_19"/>
      <sheetName val="HVAC_29"/>
      <sheetName val="HVAC_39"/>
      <sheetName val="HVAC_49"/>
      <sheetName val="HVAC_59"/>
      <sheetName val="HVAC_69"/>
      <sheetName val="HVAC_79"/>
      <sheetName val="HVAC_89"/>
      <sheetName val="HVAC_R9"/>
      <sheetName val="bill_nb4-HVAC9"/>
      <sheetName val="SC_B9"/>
      <sheetName val="SC_G9"/>
      <sheetName val="SC_M9"/>
      <sheetName val="SC_19"/>
      <sheetName val="SC_29"/>
      <sheetName val="SC_39"/>
      <sheetName val="SC_49"/>
      <sheetName val="SC_59"/>
      <sheetName val="SC_69"/>
      <sheetName val="SC_79"/>
      <sheetName val="SC_89"/>
      <sheetName val="SC_R9"/>
      <sheetName val="AV_B9"/>
      <sheetName val="AV_G9"/>
      <sheetName val="AV_M9"/>
      <sheetName val="AV_19"/>
      <sheetName val="AV_29"/>
      <sheetName val="AV_39"/>
      <sheetName val="AV_49"/>
      <sheetName val="AV_59"/>
      <sheetName val="AV_69"/>
      <sheetName val="AV_79"/>
      <sheetName val="AV_89"/>
      <sheetName val="EL_B9"/>
      <sheetName val="EL_M9"/>
      <sheetName val="EL_19"/>
      <sheetName val="EL_29"/>
      <sheetName val="EL_39"/>
      <sheetName val="EL_49"/>
      <sheetName val="EL_59"/>
      <sheetName val="EL_69"/>
      <sheetName val="EL_79"/>
      <sheetName val="EL_89"/>
      <sheetName val="EL_R9"/>
      <sheetName val="EL_TR9"/>
      <sheetName val="8-_EL9"/>
      <sheetName val="FA_B9"/>
      <sheetName val="FA_G9"/>
      <sheetName val="FA_M9"/>
      <sheetName val="FA_19"/>
      <sheetName val="FA_29"/>
      <sheetName val="FA_39"/>
      <sheetName val="FA_49"/>
      <sheetName val="FA_59"/>
      <sheetName val="FA_69"/>
      <sheetName val="FA_79"/>
      <sheetName val="FA_89"/>
      <sheetName val="FA_R9"/>
      <sheetName val="9-_FA9"/>
      <sheetName val="B185-B-9_110"/>
      <sheetName val="B185-B-9_210"/>
      <sheetName val="CHART_OF_ACCOUNTS10"/>
      <sheetName val="Index_List9"/>
      <sheetName val="Type_List9"/>
      <sheetName val="File_Types9"/>
      <sheetName val="E-Bill_No_6_A-O10"/>
      <sheetName val="PMWeb_data10"/>
      <sheetName val="SS_MH10"/>
      <sheetName val="Material_List_9"/>
      <sheetName val="2_2)Revised_Cash_Flow9"/>
      <sheetName val="B09_110"/>
      <sheetName val="Project_Cost_Breakdown7"/>
      <sheetName val="입찰내역_발주처_양식9"/>
      <sheetName val="Division_229"/>
      <sheetName val="Division_49"/>
      <sheetName val="Division_59"/>
      <sheetName val="Division_69"/>
      <sheetName val="Division_79"/>
      <sheetName val="Division_89"/>
      <sheetName val="Division_99"/>
      <sheetName val="Division_109"/>
      <sheetName val="Division_129"/>
      <sheetName val="Division_149"/>
      <sheetName val="Division_2112"/>
      <sheetName val="Division_2210"/>
      <sheetName val="Division_239"/>
      <sheetName val="Division_269"/>
      <sheetName val="Division_279"/>
      <sheetName val="Division_289"/>
      <sheetName val="Division_319"/>
      <sheetName val="Division_329"/>
      <sheetName val="Division_339"/>
      <sheetName val="LIST_DO_NOT_REMOVE8"/>
      <sheetName val="PRECAST_lightconc-II11"/>
      <sheetName val="final_abstract11"/>
      <sheetName val="Staff_Acco_7"/>
      <sheetName val="TBAL9697_-group_wise__sdpl7"/>
      <sheetName val="Chiet_t9"/>
      <sheetName val="Staffing_and_Rates_IA9"/>
      <sheetName val="B6_2_8"/>
      <sheetName val="Summary_of_Work7"/>
      <sheetName val="Employee_List7"/>
      <sheetName val="Item-_Compact7"/>
      <sheetName val="E_&amp;_R7"/>
      <sheetName val="Рабочий_лист6"/>
      <sheetName val="SITE_WORK6"/>
      <sheetName val="Rate_summary6"/>
      <sheetName val="RAB_AR&amp;STR6"/>
      <sheetName val="d-safe_DELUXE6"/>
      <sheetName val="Back_up6"/>
      <sheetName val="PT_141-_Site_A_Landscape6"/>
      <sheetName val="Annex_1_Sect_3a7"/>
      <sheetName val="Annex_1_Sect_3a_17"/>
      <sheetName val="Annex_1_Sect_3b7"/>
      <sheetName val="Annex_1_Sect_3c7"/>
      <sheetName val="HOURLY_RATES7"/>
      <sheetName val="train_cash6"/>
      <sheetName val="accom_cash6"/>
      <sheetName val="INDIGINEOUS_ITEMS_6"/>
      <sheetName val="Duct_Accesories6"/>
      <sheetName val="Mall_waterproofing6"/>
      <sheetName val="MSCP_waterproofing6"/>
      <sheetName val="????_???_??6"/>
      <sheetName val="Common_Variables6"/>
      <sheetName val="[SHOPLIST_xls]70,/0s«iÆøí¬i6"/>
      <sheetName val="GPL_Revenu_Update6"/>
      <sheetName val="DO_NOT_TOUCH6"/>
      <sheetName val="Work_Type6"/>
      <sheetName val="Labour_&amp;_Plant6"/>
      <sheetName val="Ave_wtd_rates6"/>
      <sheetName val="Debits_as_on_12_04_086"/>
      <sheetName val="STAFFSCHED_6"/>
      <sheetName val="TRIAL_BALANCE6"/>
      <sheetName val="PROJECT_BRIEF(EX_NEW)6"/>
      <sheetName val="AREA_OF_APPLICATION5"/>
      <sheetName val="Risk_Breakdown_Structure5"/>
      <sheetName val="Geneí¬_i5"/>
      <sheetName val="steel_total5"/>
      <sheetName val="ELE_BOQ5"/>
      <sheetName val="Mix_Design2"/>
      <sheetName val="Estimate for approval"/>
      <sheetName val="Build-up"/>
      <sheetName val="[SHOPLIST.xls][SH"/>
      <sheetName val="Quotation FM administration"/>
      <sheetName val="Quotation"/>
      <sheetName val="Quotation Visitor and Sec"/>
      <sheetName val="Service Charge"/>
      <sheetName val="Edwards"/>
      <sheetName val="CABLES "/>
      <sheetName val="Quotation Offices 108,9,10,11)"/>
      <sheetName val="Quotation modification"/>
      <sheetName val="factor"/>
      <sheetName val="DIV.01 General Requirements"/>
      <sheetName val="Bill (1) Main Building"/>
      <sheetName val="Bill (2) General Site &amp; Parking"/>
      <sheetName val="wd points"/>
      <sheetName val="Bill (3) Guest House"/>
      <sheetName val="Bill (4) Family Buildings"/>
      <sheetName val="Bill (5) Villa Buildings"/>
      <sheetName val="Bill (6) Entrance Building"/>
      <sheetName val="Bill (7) Masjid"/>
      <sheetName val="Bill (8) Auditorium"/>
      <sheetName val="Bill (9) Site Prep. &amp; Roadway"/>
      <sheetName val="Summary Cost"/>
      <sheetName val="LIGHTING"/>
      <sheetName val="lighting points"/>
      <sheetName val="CABLE"/>
      <sheetName val="PANELBOARD"/>
      <sheetName val="ESTIMATE (2)"/>
      <sheetName val="ESTIMATE"/>
      <sheetName val="COM Summary"/>
      <sheetName val="COM-sheet"/>
      <sheetName val="_SHOPLIST.xls_70_x0000_,_0_x000"/>
      <sheetName val="Geneí¬ i_x0000__x0000_ _x0000_0"/>
      <sheetName val="70_x0000_,_0_x0000_s« i_x0000_Æ"/>
      <sheetName val="ConferenceCentre_옰ʒ䄂ʒ鵠ʐ䄂ʒ閐̐脭め_x"/>
      <sheetName val="_SHOPLIST.xls__VW_x0000_VU_x0"/>
      <sheetName val="Geneí¬_x005f_x005f_x005f_x005f_"/>
      <sheetName val="70_x005f_x005f_x005f_x005f_x005"/>
      <sheetName val="70,_0s«_iÆø_í¬_i"/>
      <sheetName val="_SHOPLIST_xls_70,_0s«iÆøí¬"/>
      <sheetName val="_VWVU))tÏØ0__4"/>
      <sheetName val="___________1"/>
      <sheetName val="ConferenceCentre_옰ʒ䄂ʒ鵠ʐ䄂ʒ閐̐脭め"/>
      <sheetName val="_SHOPLIST.xls_70,"/>
      <sheetName val="_SHOPLIST_xls_70,_0s«_iÆø_í¬"/>
      <sheetName val="_SHOPLIST.xls__VW"/>
      <sheetName val="_SHOPLIST.xls__VWVU))tÏØ0  "/>
      <sheetName val="_SHOPLIST.xls__VWVU))tÏØ0__"/>
      <sheetName val="_SHOPLIST.xls__SHOPLIST.xls__SH"/>
      <sheetName val="_SHOPLIST.xls__VWVU))tÏØ0__1"/>
      <sheetName val="_SHOPLIST.xls__VWVU))tÏØ0__2"/>
      <sheetName val="_SHOPLIST.xls__VWVU))tÏØ0__3"/>
      <sheetName val="_SHOPLIST.xls_70,_0s«_iÆø_í¬_i"/>
      <sheetName val="_SHOPLIST.xls_70_,_0_s«i_Æøí¬i_"/>
      <sheetName val="_SHOPLIST.xls__VWVU))tÏØ0__4"/>
      <sheetName val="GFA_HQ_Building22"/>
      <sheetName val="GFA_Conference21"/>
      <sheetName val="BQ_External21"/>
      <sheetName val="Penthouse_Apartment20"/>
      <sheetName val="StattCo_yCharges20"/>
      <sheetName val="LABOUR_HISTOGRAM21"/>
      <sheetName val="Raw_Data20"/>
      <sheetName val="Chiet_tinh_dz2220"/>
      <sheetName val="Chiet_tinh_dz3520"/>
      <sheetName val="@risk_rents_and_incentives20"/>
      <sheetName val="Car_park_lease20"/>
      <sheetName val="Net_rent_analysis20"/>
      <sheetName val="Poz-1_20"/>
      <sheetName val="CT_Thang_Mo20"/>
      <sheetName val="Lab_Cum_Hist20"/>
      <sheetName val="Graph_Data_(DO_NOT_PRINT)20"/>
      <sheetName val="Bill_No__220"/>
      <sheetName val="budget_summary_(2)19"/>
      <sheetName val="Budget_Analysis_Summary19"/>
      <sheetName val="CT__PL19"/>
      <sheetName val="FOL_-_Bar20"/>
      <sheetName val="LEVEL_SHEET20"/>
      <sheetName val="SPT_vs_PHI20"/>
      <sheetName val="Tender_Summary20"/>
      <sheetName val="Insurance_Ext20"/>
      <sheetName val="Projet,_methodes_&amp;_couts19"/>
      <sheetName val="Risques_majeurs_&amp;_Frais_Ind_19"/>
      <sheetName val="Customize_Your_Invoice20"/>
      <sheetName val="HVAC_BoQ20"/>
      <sheetName val="Top_sheet19"/>
      <sheetName val="intr_stool_brkup19"/>
      <sheetName val="Body_Sheet19"/>
      <sheetName val="1_0_Executive_Summary19"/>
      <sheetName val="2_Div_14_17"/>
      <sheetName val="Bill_218"/>
      <sheetName val="Invoice_Summary16"/>
      <sheetName val="SHOPLIST_xls16"/>
      <sheetName val="Ap_A17"/>
      <sheetName val="PROJECT_BRIEF17"/>
      <sheetName val="Bill_117"/>
      <sheetName val="Bill_317"/>
      <sheetName val="Bill_417"/>
      <sheetName val="Bill_517"/>
      <sheetName val="Bill_617"/>
      <sheetName val="Bill_717"/>
      <sheetName val="beam-reinft-IIInd_floor16"/>
      <sheetName val="POWER_ASSUMPTIONS16"/>
      <sheetName val="Dubai_golf16"/>
      <sheetName val="beam-reinft-machine_rm16"/>
      <sheetName val="C_(3)17"/>
      <sheetName val="Softscape_Buildup15"/>
      <sheetName val="Mat'l_Rate15"/>
      <sheetName val="Civil_Boq15"/>
      <sheetName val="HIRED_LABOUR_CODE13"/>
      <sheetName val="PA-_Consutant_13"/>
      <sheetName val="foot-slab_reinft13"/>
      <sheetName val="Activity_List15"/>
      <sheetName val="Day_work12"/>
      <sheetName val="Div__0211"/>
      <sheetName val="Div__0311"/>
      <sheetName val="Div__0411"/>
      <sheetName val="Div__0511"/>
      <sheetName val="Div__0611"/>
      <sheetName val="Div__0711"/>
      <sheetName val="Div__0811"/>
      <sheetName val="Div__0911"/>
      <sheetName val="Div__1011"/>
      <sheetName val="Div__1111"/>
      <sheetName val="Div__1211"/>
      <sheetName val="Div_1311"/>
      <sheetName val="EXTERNAL_WORKS11"/>
      <sheetName val="PRODUCTIVITY_RATE11"/>
      <sheetName val="U_R_A_-_MASONRY11"/>
      <sheetName val="U_R_A_-_PLASTERING11"/>
      <sheetName val="U_R_A_-_TILING11"/>
      <sheetName val="U_R_A_-_GRANITE11"/>
      <sheetName val="V_C_2_-_EARTHWORK11"/>
      <sheetName val="V_C_9_-_CERAMIC11"/>
      <sheetName val="V_C_9_-_FINISHES11"/>
      <sheetName val="WITHOUT_C&amp;I_PROFIT_(3)15"/>
      <sheetName val="BILL_COV13"/>
      <sheetName val="DETAILED__BOQ13"/>
      <sheetName val="M-Book_for_Conc13"/>
      <sheetName val="M-Book_for_FW13"/>
      <sheetName val="Ra__stair13"/>
      <sheetName val="Materials_Cost(PCC)12"/>
      <sheetName val="India_F&amp;S_Template12"/>
      <sheetName val="IO_LIST12"/>
      <sheetName val="Material_12"/>
      <sheetName val="Quote_Sheet12"/>
      <sheetName val="VALVE_CHAMBERS12"/>
      <sheetName val="Fire_Hydrants12"/>
      <sheetName val="B_GATE_VALVE12"/>
      <sheetName val="Sub_G1_Fire12"/>
      <sheetName val="Sub_G12_Fire12"/>
      <sheetName val="Elemental_Buildup10"/>
      <sheetName val="Working_for_RCC11"/>
      <sheetName val="BOQ_Direct_selling_cost12"/>
      <sheetName val="Eq__Mobilization11"/>
      <sheetName val="PointNo_510"/>
      <sheetName val="w't_table10"/>
      <sheetName val="bill_nb2-Plumbing_&amp;_Drainag10"/>
      <sheetName val="Pl_&amp;_Dr_B10"/>
      <sheetName val="Pl_&amp;_Dr_G10"/>
      <sheetName val="Pl_&amp;_Dr_M10"/>
      <sheetName val="Pl_&amp;_Dr_110"/>
      <sheetName val="Pl_&amp;_Dr_210"/>
      <sheetName val="Pl_&amp;_Dr_310"/>
      <sheetName val="Pl_&amp;_Dr_410"/>
      <sheetName val="Pl_&amp;_Dr_510"/>
      <sheetName val="Pl_&amp;_Dr_610"/>
      <sheetName val="Pl_&amp;_Dr_710"/>
      <sheetName val="Pl_&amp;_Dr_810"/>
      <sheetName val="Pl_&amp;_Dr_R10"/>
      <sheetName val="FF_B10"/>
      <sheetName val="FF_G10"/>
      <sheetName val="FF_M10"/>
      <sheetName val="FF_110"/>
      <sheetName val="FF_2_10"/>
      <sheetName val="FF_310"/>
      <sheetName val="FF_410"/>
      <sheetName val="FF_510"/>
      <sheetName val="FF_6_10"/>
      <sheetName val="FF_710"/>
      <sheetName val="FF_810"/>
      <sheetName val="FF_R10"/>
      <sheetName val="bill_nb3-FF10"/>
      <sheetName val="HVAC_B10"/>
      <sheetName val="HVAC_G10"/>
      <sheetName val="HVAC_M10"/>
      <sheetName val="HVAC_110"/>
      <sheetName val="HVAC_210"/>
      <sheetName val="HVAC_310"/>
      <sheetName val="HVAC_410"/>
      <sheetName val="HVAC_510"/>
      <sheetName val="HVAC_610"/>
      <sheetName val="HVAC_710"/>
      <sheetName val="HVAC_810"/>
      <sheetName val="HVAC_R10"/>
      <sheetName val="bill_nb4-HVAC10"/>
      <sheetName val="SC_B10"/>
      <sheetName val="SC_G10"/>
      <sheetName val="SC_M10"/>
      <sheetName val="SC_110"/>
      <sheetName val="SC_210"/>
      <sheetName val="SC_310"/>
      <sheetName val="SC_410"/>
      <sheetName val="SC_510"/>
      <sheetName val="SC_610"/>
      <sheetName val="SC_710"/>
      <sheetName val="SC_810"/>
      <sheetName val="SC_R10"/>
      <sheetName val="AV_B10"/>
      <sheetName val="AV_G10"/>
      <sheetName val="AV_M10"/>
      <sheetName val="AV_110"/>
      <sheetName val="AV_210"/>
      <sheetName val="AV_310"/>
      <sheetName val="AV_410"/>
      <sheetName val="AV_510"/>
      <sheetName val="AV_610"/>
      <sheetName val="AV_710"/>
      <sheetName val="AV_810"/>
      <sheetName val="EL_B10"/>
      <sheetName val="EL_M10"/>
      <sheetName val="EL_110"/>
      <sheetName val="EL_210"/>
      <sheetName val="EL_310"/>
      <sheetName val="EL_410"/>
      <sheetName val="EL_510"/>
      <sheetName val="EL_610"/>
      <sheetName val="EL_710"/>
      <sheetName val="EL_810"/>
      <sheetName val="EL_R10"/>
      <sheetName val="EL_TR10"/>
      <sheetName val="8-_EL10"/>
      <sheetName val="FA_B10"/>
      <sheetName val="FA_G10"/>
      <sheetName val="FA_M10"/>
      <sheetName val="FA_110"/>
      <sheetName val="FA_210"/>
      <sheetName val="FA_310"/>
      <sheetName val="FA_410"/>
      <sheetName val="FA_510"/>
      <sheetName val="FA_610"/>
      <sheetName val="FA_710"/>
      <sheetName val="FA_810"/>
      <sheetName val="FA_R10"/>
      <sheetName val="9-_FA10"/>
      <sheetName val="B185-B-9_111"/>
      <sheetName val="B185-B-9_211"/>
      <sheetName val="CHART_OF_ACCOUNTS11"/>
      <sheetName val="Index_List10"/>
      <sheetName val="Type_List10"/>
      <sheetName val="File_Types10"/>
      <sheetName val="E-Bill_No_6_A-O11"/>
      <sheetName val="PMWeb_data11"/>
      <sheetName val="SS_MH11"/>
      <sheetName val="Material_List_10"/>
      <sheetName val="2_2)Revised_Cash_Flow10"/>
      <sheetName val="B09_111"/>
      <sheetName val="Project_Cost_Breakdown8"/>
      <sheetName val="입찰내역_발주처_양식10"/>
      <sheetName val="Division_230"/>
      <sheetName val="Division_410"/>
      <sheetName val="Division_510"/>
      <sheetName val="Division_610"/>
      <sheetName val="Division_710"/>
      <sheetName val="Division_810"/>
      <sheetName val="Division_910"/>
      <sheetName val="Division_1010"/>
      <sheetName val="Division_1210"/>
      <sheetName val="Division_1410"/>
      <sheetName val="Division_2113"/>
      <sheetName val="Division_2211"/>
      <sheetName val="Division_2310"/>
      <sheetName val="Division_2610"/>
      <sheetName val="Division_2710"/>
      <sheetName val="Division_2810"/>
      <sheetName val="Division_3110"/>
      <sheetName val="Division_3210"/>
      <sheetName val="Division_3310"/>
      <sheetName val="LIST_DO_NOT_REMOVE9"/>
      <sheetName val="PRECAST_lightconc-II12"/>
      <sheetName val="final_abstract12"/>
      <sheetName val="Staff_Acco_8"/>
      <sheetName val="TBAL9697_-group_wise__sdpl8"/>
      <sheetName val="/VWVU))tÏØ0__10"/>
      <sheetName val="Chiet_t10"/>
      <sheetName val="Staffing_and_Rates_IA10"/>
      <sheetName val="B6_2_9"/>
      <sheetName val="Summary_of_Work8"/>
      <sheetName val="Employee_List8"/>
      <sheetName val="Item-_Compact8"/>
      <sheetName val="E_&amp;_R8"/>
      <sheetName val="Рабочий_лист7"/>
      <sheetName val="SITE_WORK7"/>
      <sheetName val="Rate_summary7"/>
      <sheetName val="RAB_AR&amp;STR7"/>
      <sheetName val="d-safe_DELUXE7"/>
      <sheetName val="Back_up7"/>
      <sheetName val="PT_141-_Site_A_Landscape7"/>
      <sheetName val="Annex_1_Sect_3a8"/>
      <sheetName val="Annex_1_Sect_3a_18"/>
      <sheetName val="Annex_1_Sect_3b8"/>
      <sheetName val="Annex_1_Sect_3c8"/>
      <sheetName val="HOURLY_RATES8"/>
      <sheetName val="train_cash7"/>
      <sheetName val="accom_cash7"/>
      <sheetName val="INDIGINEOUS_ITEMS_7"/>
      <sheetName val="Duct_Accesories7"/>
      <sheetName val="Mall_waterproofing7"/>
      <sheetName val="MSCP_waterproofing7"/>
      <sheetName val="????_???_??7"/>
      <sheetName val="Common_Variables7"/>
      <sheetName val="[SHOPLIST_xls]70,/0s«iÆøí¬i7"/>
      <sheetName val="GPL_Revenu_Update7"/>
      <sheetName val="DO_NOT_TOUCH7"/>
      <sheetName val="Work_Type7"/>
      <sheetName val="Labour_&amp;_Plant7"/>
      <sheetName val="Ave_wtd_rates7"/>
      <sheetName val="Debits_as_on_12_04_087"/>
      <sheetName val="STAFFSCHED_7"/>
      <sheetName val="TRIAL_BALANCE7"/>
      <sheetName val="PROJECT_BRIEF(EX_NEW)7"/>
      <sheetName val="AREA_OF_APPLICATION6"/>
      <sheetName val="Risk_Breakdown_Structure6"/>
      <sheetName val="Geneí¬_i6"/>
      <sheetName val="steel_total6"/>
      <sheetName val="ELE_BOQ6"/>
      <sheetName val="Resumo_Empreitadas3"/>
      <sheetName val="PPA_Summary3"/>
      <sheetName val="Mix_Design3"/>
      <sheetName val="%_prog_figs_-u5_and_total3"/>
      <sheetName val="Floor_Box_4"/>
      <sheetName val="[SHOPLIST_xls]/VW2"/>
      <sheetName val="[SHOPLIST_xls][SHOPLIST_xls]709"/>
      <sheetName val="Materials_2"/>
      <sheetName val="Dash_board1"/>
      <sheetName val="/VWVU))tÏØ0__11"/>
      <sheetName val="[SHOPLIST_xls]/VWVU))tÏØ0__7"/>
      <sheetName val="Dash_board2"/>
      <sheetName val="Site_Dev_BOQ2"/>
      <sheetName val="tender_allowances2"/>
      <sheetName val="_Summary_BKG_0342"/>
      <sheetName val="BILL_3R2"/>
      <sheetName val="Area_Breakdown_PER_LEVEL_LINK2"/>
      <sheetName val="CF_Input2"/>
      <sheetName val="DATA_INPUT2"/>
      <sheetName val="Vordruck-Nr__7_1_3_D2"/>
      <sheetName val="M&amp;A_D2"/>
      <sheetName val="M&amp;A_E2"/>
      <sheetName val="M&amp;A_G2"/>
      <sheetName val="1_2_Staff_Schedule3"/>
      <sheetName val="Bill_102"/>
      <sheetName val="[SHOPLIST_xls]/VWVU))tÏØ0__13"/>
      <sheetName val="[SHOPLIST_xls]/VWVU))tÏØ0__22"/>
      <sheetName val="[SHOPLIST_xls]/VWVU))tÏØ0__32"/>
      <sheetName val="[SHOPLIST_xls]70,/0s«_iÆø_í¬_i2"/>
      <sheetName val="[SHOPLIST_xls]70?,/0?s«i?Æøí¬i2"/>
      <sheetName val="Labour_Costs2"/>
      <sheetName val="BLOCK-A_(MEA_SHEET)2"/>
      <sheetName val="Tender Docs"/>
      <sheetName val="PENALTY"/>
      <sheetName val="Miral Emails"/>
      <sheetName val="LOAs (061619)"/>
      <sheetName val="Contract Conditions (Tender)"/>
      <sheetName val="Contract Qualifications"/>
      <sheetName val="YVPI &amp; GII"/>
      <sheetName val="LOA (live sheet)"/>
      <sheetName val="LOA Log (082419)"/>
      <sheetName val="FU"/>
      <sheetName val="Key Docs Ref."/>
      <sheetName val="To Mr. Boota (072519)"/>
      <sheetName val="DDL"/>
      <sheetName val="/VWVU))tÏØ0__12"/>
      <sheetName val="GFA_HQ_Building23"/>
      <sheetName val="GFA_Conference22"/>
      <sheetName val="BQ_External22"/>
      <sheetName val="Penthouse_Apartment21"/>
      <sheetName val="Raw_Data21"/>
      <sheetName val="StattCo_yCharges21"/>
      <sheetName val="LEVEL_SHEET21"/>
      <sheetName val="SPT_vs_PHI21"/>
      <sheetName val="LABOUR_HISTOGRAM22"/>
      <sheetName val="Chiet_tinh_dz2221"/>
      <sheetName val="Chiet_tinh_dz3521"/>
      <sheetName val="@risk_rents_and_incentives21"/>
      <sheetName val="Car_park_lease21"/>
      <sheetName val="Net_rent_analysis21"/>
      <sheetName val="Poz-1_21"/>
      <sheetName val="Graph_Data_(DO_NOT_PRINT)21"/>
      <sheetName val="Bill_No__221"/>
      <sheetName val="CT_Thang_Mo21"/>
      <sheetName val="Lab_Cum_Hist21"/>
      <sheetName val="CT__PL20"/>
      <sheetName val="Projet,_methodes_&amp;_couts20"/>
      <sheetName val="Risques_majeurs_&amp;_Frais_Ind_20"/>
      <sheetName val="FOL_-_Bar21"/>
      <sheetName val="budget_summary_(2)20"/>
      <sheetName val="Budget_Analysis_Summary20"/>
      <sheetName val="intr_stool_brkup20"/>
      <sheetName val="Tender_Summary21"/>
      <sheetName val="Insurance_Ext21"/>
      <sheetName val="Customize_Your_Invoice21"/>
      <sheetName val="HVAC_BoQ21"/>
      <sheetName val="Body_Sheet20"/>
      <sheetName val="1_0_Executive_Summary20"/>
      <sheetName val="Top_sheet20"/>
      <sheetName val="Bill_219"/>
      <sheetName val="Ap_A18"/>
      <sheetName val="2_Div_14_18"/>
      <sheetName val="SHOPLIST_xls17"/>
      <sheetName val="beam-reinft-IIInd_floor17"/>
      <sheetName val="beam-reinft-machine_rm17"/>
      <sheetName val="Bill_118"/>
      <sheetName val="Bill_318"/>
      <sheetName val="Bill_418"/>
      <sheetName val="Bill_518"/>
      <sheetName val="Bill_618"/>
      <sheetName val="Bill_718"/>
      <sheetName val="POWER_ASSUMPTIONS17"/>
      <sheetName val="Civil_Boq16"/>
      <sheetName val="PROJECT_BRIEF18"/>
      <sheetName val="Invoice_Summary17"/>
      <sheetName val="C_(3)18"/>
      <sheetName val="Dubai_golf17"/>
      <sheetName val="Softscape_Buildup16"/>
      <sheetName val="Mat'l_Rate16"/>
      <sheetName val="WITHOUT_C&amp;I_PROFIT_(3)16"/>
      <sheetName val="Activity_List16"/>
      <sheetName val="HIRED_LABOUR_CODE14"/>
      <sheetName val="PA-_Consutant_14"/>
      <sheetName val="foot-slab_reinft14"/>
      <sheetName val="DETAILED__BOQ14"/>
      <sheetName val="M-Book_for_Conc14"/>
      <sheetName val="M-Book_for_FW14"/>
      <sheetName val="BILL_COV14"/>
      <sheetName val="Ra__stair14"/>
      <sheetName val="VALVE_CHAMBERS13"/>
      <sheetName val="Fire_Hydrants13"/>
      <sheetName val="B_GATE_VALVE13"/>
      <sheetName val="Sub_G1_Fire13"/>
      <sheetName val="Sub_G12_Fire13"/>
      <sheetName val="Eq__Mobilization12"/>
      <sheetName val="w't_table11"/>
      <sheetName val="Materials_Cost(PCC)13"/>
      <sheetName val="India_F&amp;S_Template13"/>
      <sheetName val="IO_LIST13"/>
      <sheetName val="Material_13"/>
      <sheetName val="Quote_Sheet13"/>
      <sheetName val="Day_work13"/>
      <sheetName val="bill_nb2-Plumbing_&amp;_Drainag11"/>
      <sheetName val="Pl_&amp;_Dr_B11"/>
      <sheetName val="Pl_&amp;_Dr_G11"/>
      <sheetName val="Pl_&amp;_Dr_M11"/>
      <sheetName val="Pl_&amp;_Dr_111"/>
      <sheetName val="Pl_&amp;_Dr_211"/>
      <sheetName val="Pl_&amp;_Dr_311"/>
      <sheetName val="Pl_&amp;_Dr_411"/>
      <sheetName val="Pl_&amp;_Dr_511"/>
      <sheetName val="Pl_&amp;_Dr_611"/>
      <sheetName val="Pl_&amp;_Dr_711"/>
      <sheetName val="Pl_&amp;_Dr_811"/>
      <sheetName val="Pl_&amp;_Dr_R11"/>
      <sheetName val="FF_B11"/>
      <sheetName val="FF_G11"/>
      <sheetName val="FF_M11"/>
      <sheetName val="FF_111"/>
      <sheetName val="FF_2_11"/>
      <sheetName val="FF_311"/>
      <sheetName val="FF_411"/>
      <sheetName val="FF_511"/>
      <sheetName val="FF_6_11"/>
      <sheetName val="FF_711"/>
      <sheetName val="FF_811"/>
      <sheetName val="FF_R11"/>
      <sheetName val="bill_nb3-FF11"/>
      <sheetName val="HVAC_B11"/>
      <sheetName val="HVAC_G11"/>
      <sheetName val="HVAC_M11"/>
      <sheetName val="HVAC_111"/>
      <sheetName val="HVAC_211"/>
      <sheetName val="HVAC_311"/>
      <sheetName val="HVAC_411"/>
      <sheetName val="HVAC_511"/>
      <sheetName val="HVAC_611"/>
      <sheetName val="HVAC_711"/>
      <sheetName val="HVAC_811"/>
      <sheetName val="HVAC_R11"/>
      <sheetName val="bill_nb4-HVAC11"/>
      <sheetName val="SC_B11"/>
      <sheetName val="SC_G11"/>
      <sheetName val="SC_M11"/>
      <sheetName val="SC_111"/>
      <sheetName val="SC_211"/>
      <sheetName val="SC_311"/>
      <sheetName val="SC_411"/>
      <sheetName val="SC_511"/>
      <sheetName val="SC_611"/>
      <sheetName val="SC_711"/>
      <sheetName val="SC_811"/>
      <sheetName val="SC_R11"/>
      <sheetName val="AV_B11"/>
      <sheetName val="AV_G11"/>
      <sheetName val="AV_M11"/>
      <sheetName val="AV_111"/>
      <sheetName val="AV_211"/>
      <sheetName val="AV_311"/>
      <sheetName val="AV_411"/>
      <sheetName val="AV_511"/>
      <sheetName val="AV_611"/>
      <sheetName val="AV_711"/>
      <sheetName val="AV_811"/>
      <sheetName val="EL_B11"/>
      <sheetName val="EL_M11"/>
      <sheetName val="EL_111"/>
      <sheetName val="EL_211"/>
      <sheetName val="EL_311"/>
      <sheetName val="EL_411"/>
      <sheetName val="EL_511"/>
      <sheetName val="EL_611"/>
      <sheetName val="EL_711"/>
      <sheetName val="EL_811"/>
      <sheetName val="EL_R11"/>
      <sheetName val="EL_TR11"/>
      <sheetName val="8-_EL11"/>
      <sheetName val="FA_B11"/>
      <sheetName val="FA_G11"/>
      <sheetName val="FA_M11"/>
      <sheetName val="FA_111"/>
      <sheetName val="FA_211"/>
      <sheetName val="FA_311"/>
      <sheetName val="FA_411"/>
      <sheetName val="FA_511"/>
      <sheetName val="FA_611"/>
      <sheetName val="FA_711"/>
      <sheetName val="FA_811"/>
      <sheetName val="FA_R11"/>
      <sheetName val="9-_FA11"/>
      <sheetName val="B09_112"/>
      <sheetName val="BOQ_Direct_selling_cost13"/>
      <sheetName val="CHART_OF_ACCOUNTS12"/>
      <sheetName val="Working_for_RCC12"/>
      <sheetName val="B185-B-9_112"/>
      <sheetName val="B185-B-9_212"/>
      <sheetName val="E-Bill_No_6_A-O12"/>
      <sheetName val="Div__0212"/>
      <sheetName val="Div__0312"/>
      <sheetName val="Div__0412"/>
      <sheetName val="Div__0512"/>
      <sheetName val="Div__0612"/>
      <sheetName val="Div__0712"/>
      <sheetName val="Div__0812"/>
      <sheetName val="Div__0912"/>
      <sheetName val="Div__1012"/>
      <sheetName val="Div__1112"/>
      <sheetName val="Div__1212"/>
      <sheetName val="Div_1312"/>
      <sheetName val="EXTERNAL_WORKS12"/>
      <sheetName val="PRODUCTIVITY_RATE12"/>
      <sheetName val="U_R_A_-_MASONRY12"/>
      <sheetName val="U_R_A_-_PLASTERING12"/>
      <sheetName val="U_R_A_-_TILING12"/>
      <sheetName val="U_R_A_-_GRANITE12"/>
      <sheetName val="V_C_2_-_EARTHWORK12"/>
      <sheetName val="V_C_9_-_CERAMIC12"/>
      <sheetName val="V_C_9_-_FINISHES12"/>
      <sheetName val="Division_240"/>
      <sheetName val="Division_411"/>
      <sheetName val="Division_511"/>
      <sheetName val="Division_611"/>
      <sheetName val="Division_711"/>
      <sheetName val="Division_811"/>
      <sheetName val="Division_911"/>
      <sheetName val="Division_1011"/>
      <sheetName val="Division_1211"/>
      <sheetName val="Division_1411"/>
      <sheetName val="Division_2114"/>
      <sheetName val="Division_2212"/>
      <sheetName val="Division_2311"/>
      <sheetName val="Division_2611"/>
      <sheetName val="Division_2711"/>
      <sheetName val="Division_2811"/>
      <sheetName val="Division_3111"/>
      <sheetName val="Division_3211"/>
      <sheetName val="Division_3311"/>
      <sheetName val="PMWeb_data12"/>
      <sheetName val="Elemental_Buildup11"/>
      <sheetName val="PointNo_511"/>
      <sheetName val="2_2)Revised_Cash_Flow11"/>
      <sheetName val="SS_MH12"/>
      <sheetName val="입찰내역_발주처_양식11"/>
      <sheetName val="Material_List_11"/>
      <sheetName val="LIST_DO_NOT_REMOVE10"/>
      <sheetName val="Index_List11"/>
      <sheetName val="Type_List11"/>
      <sheetName val="File_Types11"/>
      <sheetName val="Chiet_t11"/>
      <sheetName val="Staffing_and_Rates_IA11"/>
      <sheetName val="Project_Cost_Breakdown9"/>
      <sheetName val="PRECAST_lightconc-II13"/>
      <sheetName val="final_abstract13"/>
      <sheetName val="Staff_Acco_9"/>
      <sheetName val="TBAL9697_-group_wise__sdpl9"/>
      <sheetName val="Summary_of_Work9"/>
      <sheetName val="Employee_List9"/>
      <sheetName val="Рабочий_лист8"/>
      <sheetName val="B6_2_10"/>
      <sheetName val="Item-_Compact9"/>
      <sheetName val="E_&amp;_R9"/>
      <sheetName val="Annex_1_Sect_3a9"/>
      <sheetName val="Annex_1_Sect_3a_19"/>
      <sheetName val="Annex_1_Sect_3b9"/>
      <sheetName val="Annex_1_Sect_3c9"/>
      <sheetName val="HOURLY_RATES9"/>
      <sheetName val="SITE_WORK8"/>
      <sheetName val="d-safe_DELUXE8"/>
      <sheetName val="PT_141-_Site_A_Landscape8"/>
      <sheetName val="Rate_summary8"/>
      <sheetName val="RAB_AR&amp;STR8"/>
      <sheetName val="Back_up8"/>
      <sheetName val="train_cash8"/>
      <sheetName val="accom_cash8"/>
      <sheetName val="INDIGINEOUS_ITEMS_8"/>
      <sheetName val="Duct_Accesories8"/>
      <sheetName val="Mall_waterproofing8"/>
      <sheetName val="MSCP_waterproofing8"/>
      <sheetName val="????_???_??8"/>
      <sheetName val="Labour_&amp;_Plant8"/>
      <sheetName val="Ave_wtd_rates8"/>
      <sheetName val="Debits_as_on_12_04_088"/>
      <sheetName val="STAFFSCHED_8"/>
      <sheetName val="TRIAL_BALANCE8"/>
      <sheetName val="[SHOPLIST_xls][SHOPLIST_xls]710"/>
      <sheetName val="[SHOPLIST_xls]70,/0s«iÆøí¬i8"/>
      <sheetName val="Common_Variables8"/>
      <sheetName val="GPL_Revenu_Update8"/>
      <sheetName val="DO_NOT_TOUCH8"/>
      <sheetName val="Work_Type8"/>
      <sheetName val="PROJECT_BRIEF(EX_NEW)8"/>
      <sheetName val="AREA_OF_APPLICATION7"/>
      <sheetName val="Risk_Breakdown_Structure7"/>
      <sheetName val="Geneí¬_i7"/>
      <sheetName val="steel_total7"/>
      <sheetName val="ELE_BOQ7"/>
      <sheetName val="Z-_GENERAL_PRICE_SUMMARY4"/>
      <sheetName val="Resumo_Empreitadas4"/>
      <sheetName val="PPA_Summary4"/>
      <sheetName val="Mix_Design4"/>
      <sheetName val="%_prog_figs_-u5_and_total4"/>
      <sheetName val="_VWVU))tÏØ0__5"/>
      <sheetName val="Floor_Box_5"/>
      <sheetName val="Equipment_Rates3"/>
      <sheetName val="[SHOPLIST_xls]/VW3"/>
      <sheetName val="[SHOPLIST_xls]/VWVU))tÏØ0__8"/>
      <sheetName val="[SHOPLIST_xls]/VWVU))tÏØ0__9"/>
      <sheetName val="[SHOPLIST_xls][SHOPLIST_xls]711"/>
      <sheetName val="[SHOPLIST_xls][SHOPLIST_xls][S3"/>
      <sheetName val="Dash_board3"/>
      <sheetName val="[SHOPLIST_xls]703"/>
      <sheetName val="[SHOPLIST_xls]70,3"/>
      <sheetName val="Base_BM-rebar3"/>
      <sheetName val="Materials_3"/>
      <sheetName val="Site_Dev_BOQ3"/>
      <sheetName val="Data_Sheet3"/>
      <sheetName val="tender_allowances3"/>
      <sheetName val="_Summary_BKG_0343"/>
      <sheetName val="BILL_3R3"/>
      <sheetName val="Area_Breakdown_PER_LEVEL_LINK3"/>
      <sheetName val="CF_Input3"/>
      <sheetName val="DATA_INPUT3"/>
      <sheetName val="Vordruck-Nr__7_1_3_D3"/>
      <sheetName val="M&amp;A_D3"/>
      <sheetName val="M&amp;A_E3"/>
      <sheetName val="M&amp;A_G3"/>
      <sheetName val="1_2_Staff_Schedule4"/>
      <sheetName val="Bill_103"/>
      <sheetName val="[SHOPLIST_xls]/VWVU))tÏØ0__14"/>
      <sheetName val="[SHOPLIST_xls]/VWVU))tÏØ0__23"/>
      <sheetName val="[SHOPLIST_xls]/VWVU))tÏØ0__33"/>
      <sheetName val="[SHOPLIST_xls]70,/0s«_iÆø_í¬_i3"/>
      <sheetName val="[SHOPLIST_xls]70?,/0?s«i?Æøí¬i3"/>
      <sheetName val="Labour_Costs3"/>
      <sheetName val="BLOCK-A_(MEA_SHEET)3"/>
      <sheetName val="/VWVU))tÏØ0__17"/>
      <sheetName val="GFA_HQ_Building28"/>
      <sheetName val="GFA_Conference27"/>
      <sheetName val="BQ_External27"/>
      <sheetName val="Penthouse_Apartment26"/>
      <sheetName val="Raw_Data26"/>
      <sheetName val="StattCo_yCharges26"/>
      <sheetName val="LEVEL_SHEET26"/>
      <sheetName val="SPT_vs_PHI26"/>
      <sheetName val="LABOUR_HISTOGRAM27"/>
      <sheetName val="Chiet_tinh_dz2226"/>
      <sheetName val="Chiet_tinh_dz3526"/>
      <sheetName val="@risk_rents_and_incentives26"/>
      <sheetName val="Car_park_lease26"/>
      <sheetName val="Net_rent_analysis26"/>
      <sheetName val="Poz-1_26"/>
      <sheetName val="Graph_Data_(DO_NOT_PRINT)26"/>
      <sheetName val="Bill_No__226"/>
      <sheetName val="CT_Thang_Mo26"/>
      <sheetName val="Lab_Cum_Hist26"/>
      <sheetName val="CT__PL25"/>
      <sheetName val="Projet,_methodes_&amp;_couts25"/>
      <sheetName val="Risques_majeurs_&amp;_Frais_Ind_25"/>
      <sheetName val="FOL_-_Bar26"/>
      <sheetName val="budget_summary_(2)25"/>
      <sheetName val="Budget_Analysis_Summary25"/>
      <sheetName val="intr_stool_brkup25"/>
      <sheetName val="Tender_Summary26"/>
      <sheetName val="Insurance_Ext26"/>
      <sheetName val="Customize_Your_Invoice26"/>
      <sheetName val="HVAC_BoQ26"/>
      <sheetName val="Body_Sheet25"/>
      <sheetName val="1_0_Executive_Summary25"/>
      <sheetName val="Rate_analysis14"/>
      <sheetName val="Top_sheet25"/>
      <sheetName val="Bill_224"/>
      <sheetName val="Ap_A23"/>
      <sheetName val="2_Div_14_23"/>
      <sheetName val="SHOPLIST_xls22"/>
      <sheetName val="beam-reinft-IIInd_floor22"/>
      <sheetName val="beam-reinft-machine_rm22"/>
      <sheetName val="Bill_123"/>
      <sheetName val="Bill_323"/>
      <sheetName val="Bill_423"/>
      <sheetName val="Bill_523"/>
      <sheetName val="Bill_623"/>
      <sheetName val="Bill_723"/>
      <sheetName val="POWER_ASSUMPTIONS22"/>
      <sheetName val="Civil_Boq21"/>
      <sheetName val="PROJECT_BRIEF23"/>
      <sheetName val="Invoice_Summary22"/>
      <sheetName val="C_(3)23"/>
      <sheetName val="Dubai_golf22"/>
      <sheetName val="Softscape_Buildup21"/>
      <sheetName val="Mat'l_Rate21"/>
      <sheetName val="WITHOUT_C&amp;I_PROFIT_(3)21"/>
      <sheetName val="Activity_List21"/>
      <sheetName val="HIRED_LABOUR_CODE19"/>
      <sheetName val="PA-_Consutant_19"/>
      <sheetName val="foot-slab_reinft19"/>
      <sheetName val="DETAILED__BOQ19"/>
      <sheetName val="M-Book_for_Conc19"/>
      <sheetName val="M-Book_for_FW19"/>
      <sheetName val="BILL_COV19"/>
      <sheetName val="Ra__stair19"/>
      <sheetName val="VALVE_CHAMBERS18"/>
      <sheetName val="Fire_Hydrants18"/>
      <sheetName val="B_GATE_VALVE18"/>
      <sheetName val="Sub_G1_Fire18"/>
      <sheetName val="Sub_G12_Fire18"/>
      <sheetName val="Eq__Mobilization17"/>
      <sheetName val="w't_table16"/>
      <sheetName val="Materials_Cost(PCC)18"/>
      <sheetName val="India_F&amp;S_Template18"/>
      <sheetName val="IO_LIST18"/>
      <sheetName val="Material_18"/>
      <sheetName val="Quote_Sheet18"/>
      <sheetName val="Day_work18"/>
      <sheetName val="bill_nb2-Plumbing_&amp;_Drainag16"/>
      <sheetName val="Pl_&amp;_Dr_B16"/>
      <sheetName val="Pl_&amp;_Dr_G16"/>
      <sheetName val="Pl_&amp;_Dr_M16"/>
      <sheetName val="Pl_&amp;_Dr_116"/>
      <sheetName val="Pl_&amp;_Dr_216"/>
      <sheetName val="Pl_&amp;_Dr_316"/>
      <sheetName val="Pl_&amp;_Dr_416"/>
      <sheetName val="Pl_&amp;_Dr_516"/>
      <sheetName val="Pl_&amp;_Dr_616"/>
      <sheetName val="Pl_&amp;_Dr_716"/>
      <sheetName val="Pl_&amp;_Dr_816"/>
      <sheetName val="Pl_&amp;_Dr_R16"/>
      <sheetName val="FF_B16"/>
      <sheetName val="FF_G16"/>
      <sheetName val="FF_M16"/>
      <sheetName val="FF_116"/>
      <sheetName val="FF_2_16"/>
      <sheetName val="FF_316"/>
      <sheetName val="FF_416"/>
      <sheetName val="FF_516"/>
      <sheetName val="FF_6_16"/>
      <sheetName val="FF_716"/>
      <sheetName val="FF_816"/>
      <sheetName val="FF_R16"/>
      <sheetName val="bill_nb3-FF16"/>
      <sheetName val="HVAC_B16"/>
      <sheetName val="HVAC_G16"/>
      <sheetName val="HVAC_M16"/>
      <sheetName val="HVAC_116"/>
      <sheetName val="HVAC_216"/>
      <sheetName val="HVAC_316"/>
      <sheetName val="HVAC_416"/>
      <sheetName val="HVAC_516"/>
      <sheetName val="HVAC_616"/>
      <sheetName val="HVAC_716"/>
      <sheetName val="HVAC_816"/>
      <sheetName val="HVAC_R16"/>
      <sheetName val="bill_nb4-HVAC16"/>
      <sheetName val="SC_B16"/>
      <sheetName val="SC_G16"/>
      <sheetName val="SC_M16"/>
      <sheetName val="SC_116"/>
      <sheetName val="SC_216"/>
      <sheetName val="SC_316"/>
      <sheetName val="SC_416"/>
      <sheetName val="SC_516"/>
      <sheetName val="SC_616"/>
      <sheetName val="SC_716"/>
      <sheetName val="SC_816"/>
      <sheetName val="SC_R16"/>
      <sheetName val="AV_B16"/>
      <sheetName val="AV_G16"/>
      <sheetName val="AV_M16"/>
      <sheetName val="AV_116"/>
      <sheetName val="AV_216"/>
      <sheetName val="AV_316"/>
      <sheetName val="AV_416"/>
      <sheetName val="AV_516"/>
      <sheetName val="AV_616"/>
      <sheetName val="AV_716"/>
      <sheetName val="AV_816"/>
      <sheetName val="EL_B16"/>
      <sheetName val="EL_M16"/>
      <sheetName val="EL_116"/>
      <sheetName val="EL_216"/>
      <sheetName val="EL_316"/>
      <sheetName val="EL_416"/>
      <sheetName val="EL_516"/>
      <sheetName val="EL_616"/>
      <sheetName val="EL_716"/>
      <sheetName val="EL_816"/>
      <sheetName val="EL_R16"/>
      <sheetName val="EL_TR16"/>
      <sheetName val="8-_EL16"/>
      <sheetName val="FA_B16"/>
      <sheetName val="FA_G16"/>
      <sheetName val="FA_M16"/>
      <sheetName val="FA_116"/>
      <sheetName val="FA_216"/>
      <sheetName val="FA_316"/>
      <sheetName val="FA_416"/>
      <sheetName val="FA_516"/>
      <sheetName val="FA_616"/>
      <sheetName val="FA_716"/>
      <sheetName val="FA_816"/>
      <sheetName val="FA_R16"/>
      <sheetName val="9-_FA16"/>
      <sheetName val="B09_117"/>
      <sheetName val="BOQ_Direct_selling_cost18"/>
      <sheetName val="CHART_OF_ACCOUNTS17"/>
      <sheetName val="Working_for_RCC17"/>
      <sheetName val="B185-B-9_117"/>
      <sheetName val="B185-B-9_217"/>
      <sheetName val="E-Bill_No_6_A-O17"/>
      <sheetName val="Div__0217"/>
      <sheetName val="Div__0317"/>
      <sheetName val="Div__0417"/>
      <sheetName val="Div__0517"/>
      <sheetName val="Div__0617"/>
      <sheetName val="Div__0717"/>
      <sheetName val="Div__0817"/>
      <sheetName val="Div__0917"/>
      <sheetName val="Div__1017"/>
      <sheetName val="Div__1117"/>
      <sheetName val="Div__1217"/>
      <sheetName val="Div_1317"/>
      <sheetName val="EXTERNAL_WORKS17"/>
      <sheetName val="PRODUCTIVITY_RATE17"/>
      <sheetName val="U_R_A_-_MASONRY17"/>
      <sheetName val="U_R_A_-_PLASTERING17"/>
      <sheetName val="U_R_A_-_TILING17"/>
      <sheetName val="U_R_A_-_GRANITE17"/>
      <sheetName val="V_C_2_-_EARTHWORK17"/>
      <sheetName val="V_C_9_-_CERAMIC17"/>
      <sheetName val="V_C_9_-_FINISHES17"/>
      <sheetName val="Division_245"/>
      <sheetName val="Division_416"/>
      <sheetName val="Division_516"/>
      <sheetName val="Division_616"/>
      <sheetName val="Division_716"/>
      <sheetName val="Division_816"/>
      <sheetName val="Division_916"/>
      <sheetName val="Division_1016"/>
      <sheetName val="Division_1216"/>
      <sheetName val="Division_1416"/>
      <sheetName val="Division_2119"/>
      <sheetName val="Division_2217"/>
      <sheetName val="Division_2316"/>
      <sheetName val="Division_2616"/>
      <sheetName val="Division_2716"/>
      <sheetName val="Division_2816"/>
      <sheetName val="Division_3116"/>
      <sheetName val="Division_3216"/>
      <sheetName val="Division_3316"/>
      <sheetName val="PMWeb_data17"/>
      <sheetName val="Elemental_Buildup16"/>
      <sheetName val="PointNo_516"/>
      <sheetName val="2_2)Revised_Cash_Flow16"/>
      <sheetName val="SS_MH17"/>
      <sheetName val="입찰내역_발주처_양식16"/>
      <sheetName val="Material_List_16"/>
      <sheetName val="LIST_DO_NOT_REMOVE15"/>
      <sheetName val="Index_List16"/>
      <sheetName val="Type_List16"/>
      <sheetName val="File_Types16"/>
      <sheetName val="Chiet_t16"/>
      <sheetName val="Staffing_and_Rates_IA16"/>
      <sheetName val="Project_Cost_Breakdown14"/>
      <sheetName val="PRECAST_lightconc-II18"/>
      <sheetName val="final_abstract18"/>
      <sheetName val="Staff_Acco_14"/>
      <sheetName val="TBAL9697_-group_wise__sdpl14"/>
      <sheetName val="Summary_of_Work14"/>
      <sheetName val="Employee_List14"/>
      <sheetName val="Рабочий_лист13"/>
      <sheetName val="B6_2_15"/>
      <sheetName val="Item-_Compact14"/>
      <sheetName val="E_&amp;_R14"/>
      <sheetName val="Annex_1_Sect_3a14"/>
      <sheetName val="Annex_1_Sect_3a_114"/>
      <sheetName val="Annex_1_Sect_3b14"/>
      <sheetName val="Annex_1_Sect_3c14"/>
      <sheetName val="HOURLY_RATES14"/>
      <sheetName val="SITE_WORK13"/>
      <sheetName val="d-safe_DELUXE13"/>
      <sheetName val="PT_141-_Site_A_Landscape13"/>
      <sheetName val="Rate_summary13"/>
      <sheetName val="RAB_AR&amp;STR13"/>
      <sheetName val="Back_up13"/>
      <sheetName val="train_cash13"/>
      <sheetName val="accom_cash13"/>
      <sheetName val="INDIGINEOUS_ITEMS_13"/>
      <sheetName val="Duct_Accesories13"/>
      <sheetName val="Mall_waterproofing13"/>
      <sheetName val="MSCP_waterproofing13"/>
      <sheetName val="????_???_??13"/>
      <sheetName val="Labour_&amp;_Plant13"/>
      <sheetName val="Ave_wtd_rates13"/>
      <sheetName val="Debits_as_on_12_04_0813"/>
      <sheetName val="STAFFSCHED_13"/>
      <sheetName val="TRIAL_BALANCE13"/>
      <sheetName val="[SHOPLIST_xls][SHOPLIST_xls]720"/>
      <sheetName val="[SHOPLIST_xls]70,/0s«iÆøí¬i13"/>
      <sheetName val="Common_Variables13"/>
      <sheetName val="GPL_Revenu_Update13"/>
      <sheetName val="DO_NOT_TOUCH13"/>
      <sheetName val="Work_Type13"/>
      <sheetName val="PROJECT_BRIEF(EX_NEW)13"/>
      <sheetName val="AREA_OF_APPLICATION12"/>
      <sheetName val="Risk_Breakdown_Structure12"/>
      <sheetName val="Geneí¬_i12"/>
      <sheetName val="steel_total12"/>
      <sheetName val="ELE_BOQ12"/>
      <sheetName val="Z-_GENERAL_PRICE_SUMMARY9"/>
      <sheetName val="Resumo_Empreitadas9"/>
      <sheetName val="PPA_Summary9"/>
      <sheetName val="Mix_Design9"/>
      <sheetName val="%_prog_figs_-u5_and_total9"/>
      <sheetName val="_VWVU))tÏØ0__10"/>
      <sheetName val="Floor_Box_10"/>
      <sheetName val="Equipment_Rates8"/>
      <sheetName val="[SHOPLIST_xls]/VW8"/>
      <sheetName val="[SHOPLIST_xls]/VWVU))tÏØ0__40"/>
      <sheetName val="Cashflow_projection8"/>
      <sheetName val="[SHOPLIST_xls][SHOPLIST_xls]721"/>
      <sheetName val="E_H_-_H__W_P_8"/>
      <sheetName val="E__H__Treatment_for_pile_cap8"/>
      <sheetName val="[SHOPLIST_xls][SHOPLIST_xls][S8"/>
      <sheetName val="Form_68"/>
      <sheetName val="Risk_Register8"/>
      <sheetName val="Revised_Front_Page8"/>
      <sheetName val="Diff_Run01&amp;Run028"/>
      <sheetName val="CCS_Summary8"/>
      <sheetName val="1_Carillion_Staff8"/>
      <sheetName val="_2_Staff_&amp;_Gen_labour8"/>
      <sheetName val="3_Offices8"/>
      <sheetName val="4_TempServ8"/>
      <sheetName val="__5_Temp_Wks8"/>
      <sheetName val="_6_Addn_Plant8"/>
      <sheetName val="_7__Transport8"/>
      <sheetName val="_8_Testing8"/>
      <sheetName val="9__Miscellaneous8"/>
      <sheetName val="10__Design8"/>
      <sheetName val="_11_Insurances8"/>
      <sheetName val="_12_Client_Req_8"/>
      <sheetName val="Risk_List8"/>
      <sheetName val="Track_of_Changes8"/>
      <sheetName val="Bill_8_Doors_&amp;_Windows8"/>
      <sheetName val="Bill_9_Finishes_8"/>
      <sheetName val="Bill_10_Specialities8"/>
      <sheetName val="Dash_board8"/>
      <sheetName val="[SHOPLIST_xls]708"/>
      <sheetName val="[SHOPLIST_xls]70,8"/>
      <sheetName val="Base_BM-rebar8"/>
      <sheetName val="Materials_8"/>
      <sheetName val="Site_Dev_BOQ8"/>
      <sheetName val="Data_Sheet8"/>
      <sheetName val="tender_allowances8"/>
      <sheetName val="_Summary_BKG_0348"/>
      <sheetName val="BILL_3R8"/>
      <sheetName val="Area_Breakdown_PER_LEVEL_LINK8"/>
      <sheetName val="CF_Input8"/>
      <sheetName val="DATA_INPUT8"/>
      <sheetName val="Vordruck-Nr__7_1_3_D8"/>
      <sheetName val="M&amp;A_D8"/>
      <sheetName val="M&amp;A_E8"/>
      <sheetName val="M&amp;A_G8"/>
      <sheetName val="1_2_Staff_Schedule9"/>
      <sheetName val="Bill_108"/>
      <sheetName val="[SHOPLIST_xls]/VWVU))tÏØ0__42"/>
      <sheetName val="[SHOPLIST_xls]/VWVU))tÏØ0__43"/>
      <sheetName val="[SHOPLIST_xls]/VWVU))tÏØ0__44"/>
      <sheetName val="[SHOPLIST_xls]70,/0s«_iÆø_í¬_i8"/>
      <sheetName val="[SHOPLIST_xls]70?,/0?s«i?Æøí¬i8"/>
      <sheetName val="Labour_Costs8"/>
      <sheetName val="BLOCK-A_(MEA_SHEET)8"/>
      <sheetName val="Contract_Division6"/>
      <sheetName val="SubContract_Type6"/>
      <sheetName val="Service_Type6"/>
      <sheetName val="Cost_Heading5"/>
      <sheetName val="D_&amp;_W_sizes5"/>
      <sheetName val="SOPMA_DD5"/>
      <sheetName val="PRICE_INFO5"/>
      <sheetName val="RC_SUMMARY5"/>
      <sheetName val="LABOUR_PRODUCTIVITY-TAV5"/>
      <sheetName val="MATERIAL_PRICES5"/>
      <sheetName val="P-100_MRF_DB_R15"/>
      <sheetName val="Attach_4-185"/>
      <sheetName val="_SHOPLIST_xls_705"/>
      <sheetName val="_SHOPLIST_xls_70,_0s«iÆøí¬i5"/>
      <sheetName val="Ewaan_Show_Kitchen_(2)5"/>
      <sheetName val="Cash_Flow_Working5"/>
      <sheetName val="MN_T_B_5"/>
      <sheetName val="Data_I_(2)5"/>
      <sheetName val="rEFERENCES_5"/>
      <sheetName val="Qtys_ZamZam_(Del__before)5"/>
      <sheetName val="Qtys_Relocation_(Del_before)5"/>
      <sheetName val="_Qtys_Sub_&amp;_Tents_(Del__before5"/>
      <sheetName val="Qtys__Signages_(Del__before)5"/>
      <sheetName val="Qtys_Temporary_Passages_(Del)5"/>
      <sheetName val="_Qtys_Ser__Rooms_(Del_before)5"/>
      <sheetName val="Labour_Rate_5"/>
      <sheetName val="2F_회의실견적(5_14_일대)1"/>
      <sheetName val="_HIT-&gt;HMC_견적(3900)1"/>
      <sheetName val="Appendix_B1"/>
      <sheetName val="GFA_HQ_Building25"/>
      <sheetName val="GFA_Conference24"/>
      <sheetName val="BQ_External24"/>
      <sheetName val="Penthouse_Apartment23"/>
      <sheetName val="Raw_Data23"/>
      <sheetName val="StattCo_yCharges23"/>
      <sheetName val="LEVEL_SHEET23"/>
      <sheetName val="SPT_vs_PHI23"/>
      <sheetName val="LABOUR_HISTOGRAM24"/>
      <sheetName val="Chiet_tinh_dz2223"/>
      <sheetName val="Chiet_tinh_dz3523"/>
      <sheetName val="@risk_rents_and_incentives23"/>
      <sheetName val="Car_park_lease23"/>
      <sheetName val="Net_rent_analysis23"/>
      <sheetName val="Poz-1_23"/>
      <sheetName val="Graph_Data_(DO_NOT_PRINT)23"/>
      <sheetName val="Bill_No__223"/>
      <sheetName val="CT_Thang_Mo23"/>
      <sheetName val="Lab_Cum_Hist23"/>
      <sheetName val="CT__PL22"/>
      <sheetName val="Projet,_methodes_&amp;_couts22"/>
      <sheetName val="Risques_majeurs_&amp;_Frais_Ind_22"/>
      <sheetName val="FOL_-_Bar23"/>
      <sheetName val="budget_summary_(2)22"/>
      <sheetName val="Budget_Analysis_Summary22"/>
      <sheetName val="intr_stool_brkup22"/>
      <sheetName val="Tender_Summary23"/>
      <sheetName val="Insurance_Ext23"/>
      <sheetName val="Customize_Your_Invoice23"/>
      <sheetName val="HVAC_BoQ23"/>
      <sheetName val="Body_Sheet22"/>
      <sheetName val="1_0_Executive_Summary22"/>
      <sheetName val="Top_sheet22"/>
      <sheetName val="Bill_221"/>
      <sheetName val="Ap_A20"/>
      <sheetName val="2_Div_14_20"/>
      <sheetName val="SHOPLIST_xls19"/>
      <sheetName val="beam-reinft-IIInd_floor19"/>
      <sheetName val="beam-reinft-machine_rm19"/>
      <sheetName val="Bill_120"/>
      <sheetName val="Bill_320"/>
      <sheetName val="Bill_420"/>
      <sheetName val="Bill_520"/>
      <sheetName val="Bill_620"/>
      <sheetName val="Bill_720"/>
      <sheetName val="POWER_ASSUMPTIONS19"/>
      <sheetName val="Civil_Boq18"/>
      <sheetName val="PROJECT_BRIEF20"/>
      <sheetName val="Invoice_Summary19"/>
      <sheetName val="C_(3)20"/>
      <sheetName val="Dubai_golf19"/>
      <sheetName val="Softscape_Buildup18"/>
      <sheetName val="Mat'l_Rate18"/>
      <sheetName val="WITHOUT_C&amp;I_PROFIT_(3)18"/>
      <sheetName val="Activity_List18"/>
      <sheetName val="HIRED_LABOUR_CODE16"/>
      <sheetName val="PA-_Consutant_16"/>
      <sheetName val="foot-slab_reinft16"/>
      <sheetName val="DETAILED__BOQ16"/>
      <sheetName val="M-Book_for_Conc16"/>
      <sheetName val="M-Book_for_FW16"/>
      <sheetName val="BILL_COV16"/>
      <sheetName val="Ra__stair16"/>
      <sheetName val="VALVE_CHAMBERS15"/>
      <sheetName val="Fire_Hydrants15"/>
      <sheetName val="B_GATE_VALVE15"/>
      <sheetName val="Sub_G1_Fire15"/>
      <sheetName val="Sub_G12_Fire15"/>
      <sheetName val="Eq__Mobilization14"/>
      <sheetName val="w't_table13"/>
      <sheetName val="Materials_Cost(PCC)15"/>
      <sheetName val="India_F&amp;S_Template15"/>
      <sheetName val="IO_LIST15"/>
      <sheetName val="Material_15"/>
      <sheetName val="Quote_Sheet15"/>
      <sheetName val="Day_work15"/>
      <sheetName val="bill_nb2-Plumbing_&amp;_Drainag13"/>
      <sheetName val="Pl_&amp;_Dr_B13"/>
      <sheetName val="Pl_&amp;_Dr_G13"/>
      <sheetName val="Pl_&amp;_Dr_M13"/>
      <sheetName val="Pl_&amp;_Dr_113"/>
      <sheetName val="Pl_&amp;_Dr_213"/>
      <sheetName val="Pl_&amp;_Dr_313"/>
      <sheetName val="Pl_&amp;_Dr_413"/>
      <sheetName val="Pl_&amp;_Dr_513"/>
      <sheetName val="Pl_&amp;_Dr_613"/>
      <sheetName val="Pl_&amp;_Dr_713"/>
      <sheetName val="Pl_&amp;_Dr_813"/>
      <sheetName val="Pl_&amp;_Dr_R13"/>
      <sheetName val="FF_B13"/>
      <sheetName val="FF_G13"/>
      <sheetName val="FF_M13"/>
      <sheetName val="FF_113"/>
      <sheetName val="FF_2_13"/>
      <sheetName val="FF_313"/>
      <sheetName val="FF_413"/>
      <sheetName val="FF_513"/>
      <sheetName val="FF_6_13"/>
      <sheetName val="FF_713"/>
      <sheetName val="FF_813"/>
      <sheetName val="FF_R13"/>
      <sheetName val="bill_nb3-FF13"/>
      <sheetName val="HVAC_B13"/>
      <sheetName val="HVAC_G13"/>
      <sheetName val="HVAC_M13"/>
      <sheetName val="HVAC_113"/>
      <sheetName val="HVAC_213"/>
      <sheetName val="HVAC_313"/>
      <sheetName val="HVAC_413"/>
      <sheetName val="HVAC_513"/>
      <sheetName val="HVAC_613"/>
      <sheetName val="HVAC_713"/>
      <sheetName val="HVAC_813"/>
      <sheetName val="HVAC_R13"/>
      <sheetName val="bill_nb4-HVAC13"/>
      <sheetName val="SC_B13"/>
      <sheetName val="SC_G13"/>
      <sheetName val="SC_M13"/>
      <sheetName val="SC_113"/>
      <sheetName val="SC_213"/>
      <sheetName val="SC_313"/>
      <sheetName val="SC_413"/>
      <sheetName val="SC_513"/>
      <sheetName val="SC_613"/>
      <sheetName val="SC_713"/>
      <sheetName val="SC_813"/>
      <sheetName val="SC_R13"/>
      <sheetName val="AV_B13"/>
      <sheetName val="AV_G13"/>
      <sheetName val="AV_M13"/>
      <sheetName val="AV_113"/>
      <sheetName val="AV_213"/>
      <sheetName val="AV_313"/>
      <sheetName val="AV_413"/>
      <sheetName val="AV_513"/>
      <sheetName val="AV_613"/>
      <sheetName val="AV_713"/>
      <sheetName val="AV_813"/>
      <sheetName val="EL_B13"/>
      <sheetName val="EL_M13"/>
      <sheetName val="EL_113"/>
      <sheetName val="EL_213"/>
      <sheetName val="EL_313"/>
      <sheetName val="EL_413"/>
      <sheetName val="EL_513"/>
      <sheetName val="EL_613"/>
      <sheetName val="EL_713"/>
      <sheetName val="EL_813"/>
      <sheetName val="EL_R13"/>
      <sheetName val="EL_TR13"/>
      <sheetName val="8-_EL13"/>
      <sheetName val="FA_B13"/>
      <sheetName val="FA_G13"/>
      <sheetName val="FA_M13"/>
      <sheetName val="FA_113"/>
      <sheetName val="FA_213"/>
      <sheetName val="FA_313"/>
      <sheetName val="FA_413"/>
      <sheetName val="FA_513"/>
      <sheetName val="FA_613"/>
      <sheetName val="FA_713"/>
      <sheetName val="FA_813"/>
      <sheetName val="FA_R13"/>
      <sheetName val="9-_FA13"/>
      <sheetName val="Div__0214"/>
      <sheetName val="Div__0314"/>
      <sheetName val="Div__0414"/>
      <sheetName val="Div__0514"/>
      <sheetName val="Div__0614"/>
      <sheetName val="Div__0714"/>
      <sheetName val="Div__0814"/>
      <sheetName val="Div__0914"/>
      <sheetName val="Div__1014"/>
      <sheetName val="Div__1114"/>
      <sheetName val="Div__1214"/>
      <sheetName val="Div_1314"/>
      <sheetName val="EXTERNAL_WORKS14"/>
      <sheetName val="PRODUCTIVITY_RATE14"/>
      <sheetName val="U_R_A_-_MASONRY14"/>
      <sheetName val="U_R_A_-_PLASTERING14"/>
      <sheetName val="U_R_A_-_TILING14"/>
      <sheetName val="U_R_A_-_GRANITE14"/>
      <sheetName val="V_C_2_-_EARTHWORK14"/>
      <sheetName val="V_C_9_-_CERAMIC14"/>
      <sheetName val="V_C_9_-_FINISHES14"/>
      <sheetName val="B09_114"/>
      <sheetName val="BOQ_Direct_selling_cost15"/>
      <sheetName val="Working_for_RCC14"/>
      <sheetName val="B185-B-9_114"/>
      <sheetName val="B185-B-9_214"/>
      <sheetName val="CHART_OF_ACCOUNTS14"/>
      <sheetName val="E-Bill_No_6_A-O14"/>
      <sheetName val="/VWVU))tÏØ0__16"/>
      <sheetName val="Elemental_Buildup13"/>
      <sheetName val="Division_242"/>
      <sheetName val="Division_413"/>
      <sheetName val="Division_513"/>
      <sheetName val="Division_613"/>
      <sheetName val="Division_713"/>
      <sheetName val="Division_813"/>
      <sheetName val="Division_913"/>
      <sheetName val="Division_1013"/>
      <sheetName val="Division_1213"/>
      <sheetName val="Division_1413"/>
      <sheetName val="Division_2116"/>
      <sheetName val="Division_2214"/>
      <sheetName val="Division_2313"/>
      <sheetName val="Division_2613"/>
      <sheetName val="Division_2713"/>
      <sheetName val="Division_2813"/>
      <sheetName val="Division_3113"/>
      <sheetName val="Division_3213"/>
      <sheetName val="Division_3313"/>
      <sheetName val="PMWeb_data14"/>
      <sheetName val="PointNo_513"/>
      <sheetName val="2_2)Revised_Cash_Flow13"/>
      <sheetName val="Employee_List11"/>
      <sheetName val="SS_MH14"/>
      <sheetName val="Index_List13"/>
      <sheetName val="Type_List13"/>
      <sheetName val="File_Types13"/>
      <sheetName val="Chiet_t13"/>
      <sheetName val="Staffing_and_Rates_IA13"/>
      <sheetName val="입찰내역_발주처_양식13"/>
      <sheetName val="Summary_of_Work11"/>
      <sheetName val="/VWVU))tÏØ0__14"/>
      <sheetName val="LIST_DO_NOT_REMOVE12"/>
      <sheetName val="Material_List_13"/>
      <sheetName val="PRECAST_lightconc-II15"/>
      <sheetName val="final_abstract15"/>
      <sheetName val="B6_2_12"/>
      <sheetName val="Staff_Acco_11"/>
      <sheetName val="TBAL9697_-group_wise__sdpl11"/>
      <sheetName val="Project_Cost_Breakdown11"/>
      <sheetName val="Item-_Compact11"/>
      <sheetName val="E_&amp;_R11"/>
      <sheetName val="Рабочий_лист10"/>
      <sheetName val="Annex_1_Sect_3a11"/>
      <sheetName val="Annex_1_Sect_3a_111"/>
      <sheetName val="Annex_1_Sect_3b11"/>
      <sheetName val="Annex_1_Sect_3c11"/>
      <sheetName val="HOURLY_RATES11"/>
      <sheetName val="PT_141-_Site_A_Landscape10"/>
      <sheetName val="SITE_WORK10"/>
      <sheetName val="Rate_summary10"/>
      <sheetName val="d-safe_DELUXE10"/>
      <sheetName val="Back_up10"/>
      <sheetName val="RAB_AR&amp;STR10"/>
      <sheetName val="Duct_Accesories10"/>
      <sheetName val="train_cash10"/>
      <sheetName val="accom_cash10"/>
      <sheetName val="INDIGINEOUS_ITEMS_10"/>
      <sheetName val="Common_Variables10"/>
      <sheetName val="Mall_waterproofing10"/>
      <sheetName val="MSCP_waterproofing10"/>
      <sheetName val="[SHOPLIST_xls]70,/0s«iÆøí¬i10"/>
      <sheetName val="GPL_Revenu_Update10"/>
      <sheetName val="DO_NOT_TOUCH10"/>
      <sheetName val="Work_Type10"/>
      <sheetName val="????_???_??10"/>
      <sheetName val="Labour_&amp;_Plant10"/>
      <sheetName val="Ave_wtd_rates10"/>
      <sheetName val="Debits_as_on_12_04_0810"/>
      <sheetName val="STAFFSCHED_10"/>
      <sheetName val="TRIAL_BALANCE10"/>
      <sheetName val="[SHOPLIST_xls][SHOPLIST_xls]714"/>
      <sheetName val="PROJECT_BRIEF(EX_NEW)10"/>
      <sheetName val="PPA_Summary6"/>
      <sheetName val="Mix_Design6"/>
      <sheetName val="AREA_OF_APPLICATION9"/>
      <sheetName val="Risk_Breakdown_Structure9"/>
      <sheetName val="Geneí¬_i9"/>
      <sheetName val="steel_total9"/>
      <sheetName val="ELE_BOQ9"/>
      <sheetName val="Z-_GENERAL_PRICE_SUMMARY6"/>
      <sheetName val="Resumo_Empreitadas6"/>
      <sheetName val="%_prog_figs_-u5_and_total6"/>
      <sheetName val="_VWVU))tÏØ0__7"/>
      <sheetName val="Floor_Box_7"/>
      <sheetName val="[SHOPLIST_xls]/VW5"/>
      <sheetName val="[SHOPLIST_xls]/VWVU))tÏØ0__17"/>
      <sheetName val="[SHOPLIST_xls]/VWVU))tÏØ0__18"/>
      <sheetName val="Equipment_Rates5"/>
      <sheetName val="Cashflow_projection5"/>
      <sheetName val="[SHOPLIST_xls][SHOPLIST_xls]715"/>
      <sheetName val="E_H_-_H__W_P_5"/>
      <sheetName val="E__H__Treatment_for_pile_cap5"/>
      <sheetName val="[SHOPLIST_xls][SHOPLIST_xls][S5"/>
      <sheetName val="Materials_5"/>
      <sheetName val="Form_65"/>
      <sheetName val="Risk_Register5"/>
      <sheetName val="Revised_Front_Page5"/>
      <sheetName val="Diff_Run01&amp;Run025"/>
      <sheetName val="CCS_Summary5"/>
      <sheetName val="1_Carillion_Staff5"/>
      <sheetName val="_2_Staff_&amp;_Gen_labour5"/>
      <sheetName val="3_Offices5"/>
      <sheetName val="4_TempServ5"/>
      <sheetName val="__5_Temp_Wks5"/>
      <sheetName val="_6_Addn_Plant5"/>
      <sheetName val="_7__Transport5"/>
      <sheetName val="_8_Testing5"/>
      <sheetName val="9__Miscellaneous5"/>
      <sheetName val="10__Design5"/>
      <sheetName val="_11_Insurances5"/>
      <sheetName val="_12_Client_Req_5"/>
      <sheetName val="Risk_List5"/>
      <sheetName val="Track_of_Changes5"/>
      <sheetName val="Bill_8_Doors_&amp;_Windows5"/>
      <sheetName val="Bill_9_Finishes_5"/>
      <sheetName val="Bill_10_Specialities5"/>
      <sheetName val="Dash_board5"/>
      <sheetName val="[SHOPLIST_xls]705"/>
      <sheetName val="[SHOPLIST_xls]70,5"/>
      <sheetName val="Site_Dev_BOQ5"/>
      <sheetName val="1_2_Staff_Schedule6"/>
      <sheetName val="[SHOPLIST_xls]/VWVU))tÏØ0__19"/>
      <sheetName val="[SHOPLIST_xls]/VWVU))tÏØ0__25"/>
      <sheetName val="Cost_Heading2"/>
      <sheetName val="D_&amp;_W_sizes2"/>
      <sheetName val="SOPMA_DD2"/>
      <sheetName val="PRICE_INFO2"/>
      <sheetName val="RC_SUMMARY2"/>
      <sheetName val="LABOUR_PRODUCTIVITY-TAV2"/>
      <sheetName val="MATERIAL_PRICES2"/>
      <sheetName val="P-100_MRF_DB_R12"/>
      <sheetName val="Base_BM-rebar5"/>
      <sheetName val="Contract_Division3"/>
      <sheetName val="SubContract_Type3"/>
      <sheetName val="Service_Type3"/>
      <sheetName val="Attach_4-182"/>
      <sheetName val="Area_Breakdown_PER_LEVEL_LINK5"/>
      <sheetName val="CF_Input5"/>
      <sheetName val="DATA_INPUT5"/>
      <sheetName val="Vordruck-Nr__7_1_3_D5"/>
      <sheetName val="M&amp;A_D5"/>
      <sheetName val="M&amp;A_E5"/>
      <sheetName val="M&amp;A_G5"/>
      <sheetName val="_SHOPLIST_xls_702"/>
      <sheetName val="_SHOPLIST_xls_70,_0s«iÆøí¬i2"/>
      <sheetName val="Data_Sheet5"/>
      <sheetName val="tender_allowances5"/>
      <sheetName val="_Summary_BKG_0345"/>
      <sheetName val="BILL_3R5"/>
      <sheetName val="BLOCK-A_(MEA_SHEET)5"/>
      <sheetName val="Bill_105"/>
      <sheetName val="Labour_Costs5"/>
      <sheetName val="Ewaan_Show_Kitchen_(2)2"/>
      <sheetName val="Cash_Flow_Working2"/>
      <sheetName val="MN_T_B_2"/>
      <sheetName val="Data_I_(2)2"/>
      <sheetName val="rEFERENCES_2"/>
      <sheetName val="Qtys_ZamZam_(Del__before)2"/>
      <sheetName val="Qtys_Relocation_(Del_before)2"/>
      <sheetName val="_Qtys_Sub_&amp;_Tents_(Del__before2"/>
      <sheetName val="Qtys__Signages_(Del__before)2"/>
      <sheetName val="Qtys_Temporary_Passages_(Del)2"/>
      <sheetName val="_Qtys_Ser__Rooms_(Del_before)2"/>
      <sheetName val="Labour_Rate_2"/>
      <sheetName val="[SHOPLIST_xls]/VWVU))tÏØ0__35"/>
      <sheetName val="[SHOPLIST_xls]70,/0s«_iÆø_í¬_i5"/>
      <sheetName val="[SHOPLIST_xls]70?,/0?s«i?Æøí¬i5"/>
      <sheetName val="GFA_HQ_Building24"/>
      <sheetName val="GFA_Conference23"/>
      <sheetName val="BQ_External23"/>
      <sheetName val="Penthouse_Apartment22"/>
      <sheetName val="Raw_Data22"/>
      <sheetName val="StattCo_yCharges22"/>
      <sheetName val="LEVEL_SHEET22"/>
      <sheetName val="SPT_vs_PHI22"/>
      <sheetName val="LABOUR_HISTOGRAM23"/>
      <sheetName val="Chiet_tinh_dz2222"/>
      <sheetName val="Chiet_tinh_dz3522"/>
      <sheetName val="@risk_rents_and_incentives22"/>
      <sheetName val="Car_park_lease22"/>
      <sheetName val="Net_rent_analysis22"/>
      <sheetName val="Poz-1_22"/>
      <sheetName val="Graph_Data_(DO_NOT_PRINT)22"/>
      <sheetName val="Bill_No__222"/>
      <sheetName val="CT_Thang_Mo22"/>
      <sheetName val="Lab_Cum_Hist22"/>
      <sheetName val="CT__PL21"/>
      <sheetName val="Projet,_methodes_&amp;_couts21"/>
      <sheetName val="Risques_majeurs_&amp;_Frais_Ind_21"/>
      <sheetName val="FOL_-_Bar22"/>
      <sheetName val="budget_summary_(2)21"/>
      <sheetName val="Budget_Analysis_Summary21"/>
      <sheetName val="intr_stool_brkup21"/>
      <sheetName val="Tender_Summary22"/>
      <sheetName val="Insurance_Ext22"/>
      <sheetName val="Customize_Your_Invoice22"/>
      <sheetName val="HVAC_BoQ22"/>
      <sheetName val="Body_Sheet21"/>
      <sheetName val="1_0_Executive_Summary21"/>
      <sheetName val="Top_sheet21"/>
      <sheetName val="Bill_220"/>
      <sheetName val="Ap_A19"/>
      <sheetName val="2_Div_14_19"/>
      <sheetName val="SHOPLIST_xls18"/>
      <sheetName val="beam-reinft-IIInd_floor18"/>
      <sheetName val="beam-reinft-machine_rm18"/>
      <sheetName val="Bill_119"/>
      <sheetName val="Bill_319"/>
      <sheetName val="Bill_419"/>
      <sheetName val="Bill_519"/>
      <sheetName val="Bill_619"/>
      <sheetName val="Bill_719"/>
      <sheetName val="POWER_ASSUMPTIONS18"/>
      <sheetName val="Civil_Boq17"/>
      <sheetName val="PROJECT_BRIEF19"/>
      <sheetName val="Invoice_Summary18"/>
      <sheetName val="C_(3)19"/>
      <sheetName val="Dubai_golf18"/>
      <sheetName val="Softscape_Buildup17"/>
      <sheetName val="Mat'l_Rate17"/>
      <sheetName val="WITHOUT_C&amp;I_PROFIT_(3)17"/>
      <sheetName val="Activity_List17"/>
      <sheetName val="HIRED_LABOUR_CODE15"/>
      <sheetName val="PA-_Consutant_15"/>
      <sheetName val="foot-slab_reinft15"/>
      <sheetName val="DETAILED__BOQ15"/>
      <sheetName val="M-Book_for_Conc15"/>
      <sheetName val="M-Book_for_FW15"/>
      <sheetName val="BILL_COV15"/>
      <sheetName val="Ra__stair15"/>
      <sheetName val="VALVE_CHAMBERS14"/>
      <sheetName val="Fire_Hydrants14"/>
      <sheetName val="B_GATE_VALVE14"/>
      <sheetName val="Sub_G1_Fire14"/>
      <sheetName val="Sub_G12_Fire14"/>
      <sheetName val="Eq__Mobilization13"/>
      <sheetName val="w't_table12"/>
      <sheetName val="Materials_Cost(PCC)14"/>
      <sheetName val="India_F&amp;S_Template14"/>
      <sheetName val="IO_LIST14"/>
      <sheetName val="Material_14"/>
      <sheetName val="Quote_Sheet14"/>
      <sheetName val="Day_work14"/>
      <sheetName val="bill_nb2-Plumbing_&amp;_Drainag12"/>
      <sheetName val="Pl_&amp;_Dr_B12"/>
      <sheetName val="Pl_&amp;_Dr_G12"/>
      <sheetName val="Pl_&amp;_Dr_M12"/>
      <sheetName val="Pl_&amp;_Dr_112"/>
      <sheetName val="Pl_&amp;_Dr_212"/>
      <sheetName val="Pl_&amp;_Dr_312"/>
      <sheetName val="Pl_&amp;_Dr_412"/>
      <sheetName val="Pl_&amp;_Dr_512"/>
      <sheetName val="Pl_&amp;_Dr_612"/>
      <sheetName val="Pl_&amp;_Dr_712"/>
      <sheetName val="Pl_&amp;_Dr_812"/>
      <sheetName val="Pl_&amp;_Dr_R12"/>
      <sheetName val="FF_B12"/>
      <sheetName val="FF_G12"/>
      <sheetName val="FF_M12"/>
      <sheetName val="FF_112"/>
      <sheetName val="FF_2_12"/>
      <sheetName val="FF_312"/>
      <sheetName val="FF_412"/>
      <sheetName val="FF_512"/>
      <sheetName val="FF_6_12"/>
      <sheetName val="FF_712"/>
      <sheetName val="FF_812"/>
      <sheetName val="FF_R12"/>
      <sheetName val="bill_nb3-FF12"/>
      <sheetName val="HVAC_B12"/>
      <sheetName val="HVAC_G12"/>
      <sheetName val="HVAC_M12"/>
      <sheetName val="HVAC_112"/>
      <sheetName val="HVAC_212"/>
      <sheetName val="HVAC_312"/>
      <sheetName val="HVAC_412"/>
      <sheetName val="HVAC_512"/>
      <sheetName val="HVAC_612"/>
      <sheetName val="HVAC_712"/>
      <sheetName val="HVAC_812"/>
      <sheetName val="HVAC_R12"/>
      <sheetName val="bill_nb4-HVAC12"/>
      <sheetName val="SC_B12"/>
      <sheetName val="SC_G12"/>
      <sheetName val="SC_M12"/>
      <sheetName val="SC_112"/>
      <sheetName val="SC_212"/>
      <sheetName val="SC_312"/>
      <sheetName val="SC_412"/>
      <sheetName val="SC_512"/>
      <sheetName val="SC_612"/>
      <sheetName val="SC_712"/>
      <sheetName val="SC_812"/>
      <sheetName val="SC_R12"/>
      <sheetName val="AV_B12"/>
      <sheetName val="AV_G12"/>
      <sheetName val="AV_M12"/>
      <sheetName val="AV_112"/>
      <sheetName val="AV_212"/>
      <sheetName val="AV_312"/>
      <sheetName val="AV_412"/>
      <sheetName val="AV_512"/>
      <sheetName val="AV_612"/>
      <sheetName val="AV_712"/>
      <sheetName val="AV_812"/>
      <sheetName val="EL_B12"/>
      <sheetName val="EL_M12"/>
      <sheetName val="EL_112"/>
      <sheetName val="EL_212"/>
      <sheetName val="EL_312"/>
      <sheetName val="EL_412"/>
      <sheetName val="EL_512"/>
      <sheetName val="EL_612"/>
      <sheetName val="EL_712"/>
      <sheetName val="EL_812"/>
      <sheetName val="EL_R12"/>
      <sheetName val="EL_TR12"/>
      <sheetName val="8-_EL12"/>
      <sheetName val="FA_B12"/>
      <sheetName val="FA_G12"/>
      <sheetName val="FA_M12"/>
      <sheetName val="FA_112"/>
      <sheetName val="FA_212"/>
      <sheetName val="FA_312"/>
      <sheetName val="FA_412"/>
      <sheetName val="FA_512"/>
      <sheetName val="FA_612"/>
      <sheetName val="FA_712"/>
      <sheetName val="FA_812"/>
      <sheetName val="FA_R12"/>
      <sheetName val="9-_FA12"/>
      <sheetName val="Div__0213"/>
      <sheetName val="Div__0313"/>
      <sheetName val="Div__0413"/>
      <sheetName val="Div__0513"/>
      <sheetName val="Div__0613"/>
      <sheetName val="Div__0713"/>
      <sheetName val="Div__0813"/>
      <sheetName val="Div__0913"/>
      <sheetName val="Div__1013"/>
      <sheetName val="Div__1113"/>
      <sheetName val="Div__1213"/>
      <sheetName val="Div_1313"/>
      <sheetName val="EXTERNAL_WORKS13"/>
      <sheetName val="PRODUCTIVITY_RATE13"/>
      <sheetName val="U_R_A_-_MASONRY13"/>
      <sheetName val="U_R_A_-_PLASTERING13"/>
      <sheetName val="U_R_A_-_TILING13"/>
      <sheetName val="U_R_A_-_GRANITE13"/>
      <sheetName val="V_C_2_-_EARTHWORK13"/>
      <sheetName val="V_C_9_-_CERAMIC13"/>
      <sheetName val="V_C_9_-_FINISHES13"/>
      <sheetName val="B09_113"/>
      <sheetName val="BOQ_Direct_selling_cost14"/>
      <sheetName val="Working_for_RCC13"/>
      <sheetName val="B185-B-9_113"/>
      <sheetName val="B185-B-9_213"/>
      <sheetName val="CHART_OF_ACCOUNTS13"/>
      <sheetName val="E-Bill_No_6_A-O13"/>
      <sheetName val="Elemental_Buildup12"/>
      <sheetName val="Division_241"/>
      <sheetName val="Division_412"/>
      <sheetName val="Division_512"/>
      <sheetName val="Division_612"/>
      <sheetName val="Division_712"/>
      <sheetName val="Division_812"/>
      <sheetName val="Division_912"/>
      <sheetName val="Division_1012"/>
      <sheetName val="Division_1212"/>
      <sheetName val="Division_1412"/>
      <sheetName val="Division_2115"/>
      <sheetName val="Division_2213"/>
      <sheetName val="Division_2312"/>
      <sheetName val="Division_2612"/>
      <sheetName val="Division_2712"/>
      <sheetName val="Division_2812"/>
      <sheetName val="Division_3112"/>
      <sheetName val="Division_3212"/>
      <sheetName val="Division_3312"/>
      <sheetName val="PMWeb_data13"/>
      <sheetName val="PointNo_512"/>
      <sheetName val="2_2)Revised_Cash_Flow12"/>
      <sheetName val="Employee_List10"/>
      <sheetName val="SS_MH13"/>
      <sheetName val="Index_List12"/>
      <sheetName val="Type_List12"/>
      <sheetName val="File_Types12"/>
      <sheetName val="Chiet_t12"/>
      <sheetName val="Staffing_and_Rates_IA12"/>
      <sheetName val="입찰내역_발주처_양식12"/>
      <sheetName val="Summary_of_Work10"/>
      <sheetName val="/VWVU))tÏØ0__13"/>
      <sheetName val="LIST_DO_NOT_REMOVE11"/>
      <sheetName val="Material_List_12"/>
      <sheetName val="PRECAST_lightconc-II14"/>
      <sheetName val="final_abstract14"/>
      <sheetName val="B6_2_11"/>
      <sheetName val="Staff_Acco_10"/>
      <sheetName val="TBAL9697_-group_wise__sdpl10"/>
      <sheetName val="Project_Cost_Breakdown10"/>
      <sheetName val="Item-_Compact10"/>
      <sheetName val="E_&amp;_R10"/>
      <sheetName val="Рабочий_лист9"/>
      <sheetName val="Annex_1_Sect_3a10"/>
      <sheetName val="Annex_1_Sect_3a_110"/>
      <sheetName val="Annex_1_Sect_3b10"/>
      <sheetName val="Annex_1_Sect_3c10"/>
      <sheetName val="HOURLY_RATES10"/>
      <sheetName val="PT_141-_Site_A_Landscape9"/>
      <sheetName val="SITE_WORK9"/>
      <sheetName val="Rate_summary9"/>
      <sheetName val="d-safe_DELUXE9"/>
      <sheetName val="Back_up9"/>
      <sheetName val="RAB_AR&amp;STR9"/>
      <sheetName val="Duct_Accesories9"/>
      <sheetName val="train_cash9"/>
      <sheetName val="accom_cash9"/>
      <sheetName val="INDIGINEOUS_ITEMS_9"/>
      <sheetName val="Common_Variables9"/>
      <sheetName val="Mall_waterproofing9"/>
      <sheetName val="MSCP_waterproofing9"/>
      <sheetName val="[SHOPLIST_xls]70,/0s«iÆøí¬i9"/>
      <sheetName val="GPL_Revenu_Update9"/>
      <sheetName val="DO_NOT_TOUCH9"/>
      <sheetName val="Work_Type9"/>
      <sheetName val="????_???_??9"/>
      <sheetName val="Labour_&amp;_Plant9"/>
      <sheetName val="Ave_wtd_rates9"/>
      <sheetName val="Debits_as_on_12_04_089"/>
      <sheetName val="STAFFSCHED_9"/>
      <sheetName val="TRIAL_BALANCE9"/>
      <sheetName val="[SHOPLIST_xls][SHOPLIST_xls]712"/>
      <sheetName val="PROJECT_BRIEF(EX_NEW)9"/>
      <sheetName val="PPA_Summary5"/>
      <sheetName val="Mix_Design5"/>
      <sheetName val="AREA_OF_APPLICATION8"/>
      <sheetName val="Risk_Breakdown_Structure8"/>
      <sheetName val="Geneí¬_i8"/>
      <sheetName val="steel_total8"/>
      <sheetName val="ELE_BOQ8"/>
      <sheetName val="Z-_GENERAL_PRICE_SUMMARY5"/>
      <sheetName val="Resumo_Empreitadas5"/>
      <sheetName val="%_prog_figs_-u5_and_total5"/>
      <sheetName val="_VWVU))tÏØ0__6"/>
      <sheetName val="Floor_Box_6"/>
      <sheetName val="[SHOPLIST_xls]/VW4"/>
      <sheetName val="[SHOPLIST_xls]/VWVU))tÏØ0__10"/>
      <sheetName val="[SHOPLIST_xls]/VWVU))tÏØ0__15"/>
      <sheetName val="Equipment_Rates4"/>
      <sheetName val="Cashflow_projection4"/>
      <sheetName val="[SHOPLIST_xls][SHOPLIST_xls]713"/>
      <sheetName val="E_H_-_H__W_P_4"/>
      <sheetName val="E__H__Treatment_for_pile_cap4"/>
      <sheetName val="[SHOPLIST_xls][SHOPLIST_xls][S4"/>
      <sheetName val="Materials_4"/>
      <sheetName val="Form_64"/>
      <sheetName val="Risk_Register4"/>
      <sheetName val="Revised_Front_Page4"/>
      <sheetName val="Diff_Run01&amp;Run024"/>
      <sheetName val="CCS_Summary4"/>
      <sheetName val="1_Carillion_Staff4"/>
      <sheetName val="_2_Staff_&amp;_Gen_labour4"/>
      <sheetName val="3_Offices4"/>
      <sheetName val="4_TempServ4"/>
      <sheetName val="__5_Temp_Wks4"/>
      <sheetName val="_6_Addn_Plant4"/>
      <sheetName val="_7__Transport4"/>
      <sheetName val="_8_Testing4"/>
      <sheetName val="9__Miscellaneous4"/>
      <sheetName val="10__Design4"/>
      <sheetName val="_11_Insurances4"/>
      <sheetName val="_12_Client_Req_4"/>
      <sheetName val="Risk_List4"/>
      <sheetName val="Track_of_Changes4"/>
      <sheetName val="Bill_8_Doors_&amp;_Windows4"/>
      <sheetName val="Bill_9_Finishes_4"/>
      <sheetName val="Bill_10_Specialities4"/>
      <sheetName val="Dash_board4"/>
      <sheetName val="[SHOPLIST_xls]704"/>
      <sheetName val="[SHOPLIST_xls]70,4"/>
      <sheetName val="Site_Dev_BOQ4"/>
      <sheetName val="1_2_Staff_Schedule5"/>
      <sheetName val="[SHOPLIST_xls]/VWVU))tÏØ0__16"/>
      <sheetName val="[SHOPLIST_xls]/VWVU))tÏØ0__24"/>
      <sheetName val="Base_BM-rebar4"/>
      <sheetName val="Contract_Division2"/>
      <sheetName val="SubContract_Type2"/>
      <sheetName val="Service_Type2"/>
      <sheetName val="Area_Breakdown_PER_LEVEL_LINK4"/>
      <sheetName val="CF_Input4"/>
      <sheetName val="DATA_INPUT4"/>
      <sheetName val="Vordruck-Nr__7_1_3_D4"/>
      <sheetName val="M&amp;A_D4"/>
      <sheetName val="M&amp;A_E4"/>
      <sheetName val="M&amp;A_G4"/>
      <sheetName val="Data_Sheet4"/>
      <sheetName val="tender_allowances4"/>
      <sheetName val="_Summary_BKG_0344"/>
      <sheetName val="BILL_3R4"/>
      <sheetName val="BLOCK-A_(MEA_SHEET)4"/>
      <sheetName val="Bill_104"/>
      <sheetName val="Labour_Costs4"/>
      <sheetName val="Qtys_ZamZam_(Del__before)1"/>
      <sheetName val="Qtys_Relocation_(Del_before)1"/>
      <sheetName val="_Qtys_Sub_&amp;_Tents_(Del__before1"/>
      <sheetName val="Qtys__Signages_(Del__before)1"/>
      <sheetName val="Qtys_Temporary_Passages_(Del)1"/>
      <sheetName val="_Qtys_Ser__Rooms_(Del_before)1"/>
      <sheetName val="Labour_Rate_1"/>
      <sheetName val="[SHOPLIST_xls]/VWVU))tÏØ0__34"/>
      <sheetName val="[SHOPLIST_xls]70,/0s«_iÆø_í¬_i4"/>
      <sheetName val="[SHOPLIST_xls]70?,/0?s«i?Æøí¬i4"/>
      <sheetName val="GFA_HQ_Building27"/>
      <sheetName val="GFA_Conference26"/>
      <sheetName val="BQ_External26"/>
      <sheetName val="Penthouse_Apartment25"/>
      <sheetName val="Raw_Data25"/>
      <sheetName val="StattCo_yCharges25"/>
      <sheetName val="LEVEL_SHEET25"/>
      <sheetName val="SPT_vs_PHI25"/>
      <sheetName val="LABOUR_HISTOGRAM26"/>
      <sheetName val="Chiet_tinh_dz2225"/>
      <sheetName val="Chiet_tinh_dz3525"/>
      <sheetName val="@risk_rents_and_incentives25"/>
      <sheetName val="Car_park_lease25"/>
      <sheetName val="Net_rent_analysis25"/>
      <sheetName val="Poz-1_25"/>
      <sheetName val="Graph_Data_(DO_NOT_PRINT)25"/>
      <sheetName val="Bill_No__225"/>
      <sheetName val="CT_Thang_Mo25"/>
      <sheetName val="Lab_Cum_Hist25"/>
      <sheetName val="CT__PL24"/>
      <sheetName val="Projet,_methodes_&amp;_couts24"/>
      <sheetName val="Risques_majeurs_&amp;_Frais_Ind_24"/>
      <sheetName val="FOL_-_Bar25"/>
      <sheetName val="budget_summary_(2)24"/>
      <sheetName val="Budget_Analysis_Summary24"/>
      <sheetName val="intr_stool_brkup24"/>
      <sheetName val="Tender_Summary25"/>
      <sheetName val="Insurance_Ext25"/>
      <sheetName val="Customize_Your_Invoice25"/>
      <sheetName val="HVAC_BoQ25"/>
      <sheetName val="Body_Sheet24"/>
      <sheetName val="1_0_Executive_Summary24"/>
      <sheetName val="Top_sheet24"/>
      <sheetName val="Bill_223"/>
      <sheetName val="Ap_A22"/>
      <sheetName val="2_Div_14_22"/>
      <sheetName val="SHOPLIST_xls21"/>
      <sheetName val="beam-reinft-IIInd_floor21"/>
      <sheetName val="beam-reinft-machine_rm21"/>
      <sheetName val="Bill_122"/>
      <sheetName val="Bill_322"/>
      <sheetName val="Bill_422"/>
      <sheetName val="Bill_522"/>
      <sheetName val="Bill_622"/>
      <sheetName val="Bill_722"/>
      <sheetName val="POWER_ASSUMPTIONS21"/>
      <sheetName val="Civil_Boq20"/>
      <sheetName val="PROJECT_BRIEF22"/>
      <sheetName val="Invoice_Summary21"/>
      <sheetName val="C_(3)22"/>
      <sheetName val="Dubai_golf21"/>
      <sheetName val="Softscape_Buildup20"/>
      <sheetName val="Mat'l_Rate20"/>
      <sheetName val="WITHOUT_C&amp;I_PROFIT_(3)20"/>
      <sheetName val="Activity_List20"/>
      <sheetName val="HIRED_LABOUR_CODE18"/>
      <sheetName val="PA-_Consutant_18"/>
      <sheetName val="foot-slab_reinft18"/>
      <sheetName val="DETAILED__BOQ18"/>
      <sheetName val="M-Book_for_Conc18"/>
      <sheetName val="M-Book_for_FW18"/>
      <sheetName val="BILL_COV18"/>
      <sheetName val="Ra__stair18"/>
      <sheetName val="VALVE_CHAMBERS17"/>
      <sheetName val="Fire_Hydrants17"/>
      <sheetName val="B_GATE_VALVE17"/>
      <sheetName val="Sub_G1_Fire17"/>
      <sheetName val="Sub_G12_Fire17"/>
      <sheetName val="Eq__Mobilization16"/>
      <sheetName val="w't_table15"/>
      <sheetName val="Materials_Cost(PCC)17"/>
      <sheetName val="India_F&amp;S_Template17"/>
      <sheetName val="IO_LIST17"/>
      <sheetName val="Material_17"/>
      <sheetName val="Quote_Sheet17"/>
      <sheetName val="Day_work17"/>
      <sheetName val="bill_nb2-Plumbing_&amp;_Drainag15"/>
      <sheetName val="Pl_&amp;_Dr_B15"/>
      <sheetName val="Pl_&amp;_Dr_G15"/>
      <sheetName val="Pl_&amp;_Dr_M15"/>
      <sheetName val="Pl_&amp;_Dr_115"/>
      <sheetName val="Pl_&amp;_Dr_215"/>
      <sheetName val="Pl_&amp;_Dr_315"/>
      <sheetName val="Pl_&amp;_Dr_415"/>
      <sheetName val="Pl_&amp;_Dr_515"/>
      <sheetName val="Pl_&amp;_Dr_615"/>
      <sheetName val="Pl_&amp;_Dr_715"/>
      <sheetName val="Pl_&amp;_Dr_815"/>
      <sheetName val="Pl_&amp;_Dr_R15"/>
      <sheetName val="FF_B15"/>
      <sheetName val="FF_G15"/>
      <sheetName val="FF_M15"/>
      <sheetName val="FF_115"/>
      <sheetName val="FF_2_15"/>
      <sheetName val="FF_315"/>
      <sheetName val="FF_415"/>
      <sheetName val="FF_515"/>
      <sheetName val="FF_6_15"/>
      <sheetName val="FF_715"/>
      <sheetName val="FF_815"/>
      <sheetName val="FF_R15"/>
      <sheetName val="bill_nb3-FF15"/>
      <sheetName val="HVAC_B15"/>
      <sheetName val="HVAC_G15"/>
      <sheetName val="HVAC_M15"/>
      <sheetName val="HVAC_115"/>
      <sheetName val="HVAC_215"/>
      <sheetName val="HVAC_315"/>
      <sheetName val="HVAC_415"/>
      <sheetName val="HVAC_515"/>
      <sheetName val="HVAC_615"/>
      <sheetName val="HVAC_715"/>
      <sheetName val="HVAC_815"/>
      <sheetName val="HVAC_R15"/>
      <sheetName val="bill_nb4-HVAC15"/>
      <sheetName val="SC_B15"/>
      <sheetName val="SC_G15"/>
      <sheetName val="SC_M15"/>
      <sheetName val="SC_115"/>
      <sheetName val="SC_215"/>
      <sheetName val="SC_315"/>
      <sheetName val="SC_415"/>
      <sheetName val="SC_515"/>
      <sheetName val="SC_615"/>
      <sheetName val="SC_715"/>
      <sheetName val="SC_815"/>
      <sheetName val="SC_R15"/>
      <sheetName val="AV_B15"/>
      <sheetName val="AV_G15"/>
      <sheetName val="AV_M15"/>
      <sheetName val="AV_115"/>
      <sheetName val="AV_215"/>
      <sheetName val="AV_315"/>
      <sheetName val="AV_415"/>
      <sheetName val="AV_515"/>
      <sheetName val="AV_615"/>
      <sheetName val="AV_715"/>
      <sheetName val="AV_815"/>
      <sheetName val="EL_B15"/>
      <sheetName val="EL_M15"/>
      <sheetName val="EL_115"/>
      <sheetName val="EL_215"/>
      <sheetName val="EL_315"/>
      <sheetName val="EL_415"/>
      <sheetName val="EL_515"/>
      <sheetName val="EL_615"/>
      <sheetName val="EL_715"/>
      <sheetName val="EL_815"/>
      <sheetName val="EL_R15"/>
      <sheetName val="EL_TR15"/>
      <sheetName val="8-_EL15"/>
      <sheetName val="FA_B15"/>
      <sheetName val="FA_G15"/>
      <sheetName val="FA_M15"/>
      <sheetName val="FA_115"/>
      <sheetName val="FA_215"/>
      <sheetName val="FA_315"/>
      <sheetName val="FA_415"/>
      <sheetName val="FA_515"/>
      <sheetName val="FA_615"/>
      <sheetName val="FA_715"/>
      <sheetName val="FA_815"/>
      <sheetName val="FA_R15"/>
      <sheetName val="9-_FA15"/>
      <sheetName val="Div__0216"/>
      <sheetName val="Div__0316"/>
      <sheetName val="Div__0416"/>
      <sheetName val="Div__0516"/>
      <sheetName val="Div__0616"/>
      <sheetName val="Div__0716"/>
      <sheetName val="Div__0816"/>
      <sheetName val="Div__0916"/>
      <sheetName val="Div__1016"/>
      <sheetName val="Div__1116"/>
      <sheetName val="Div__1216"/>
      <sheetName val="Div_1316"/>
      <sheetName val="EXTERNAL_WORKS16"/>
      <sheetName val="PRODUCTIVITY_RATE16"/>
      <sheetName val="U_R_A_-_MASONRY16"/>
      <sheetName val="U_R_A_-_PLASTERING16"/>
      <sheetName val="U_R_A_-_TILING16"/>
      <sheetName val="U_R_A_-_GRANITE16"/>
      <sheetName val="V_C_2_-_EARTHWORK16"/>
      <sheetName val="V_C_9_-_CERAMIC16"/>
      <sheetName val="V_C_9_-_FINISHES16"/>
      <sheetName val="B09_116"/>
      <sheetName val="BOQ_Direct_selling_cost17"/>
      <sheetName val="Working_for_RCC16"/>
      <sheetName val="B185-B-9_116"/>
      <sheetName val="B185-B-9_216"/>
      <sheetName val="CHART_OF_ACCOUNTS16"/>
      <sheetName val="E-Bill_No_6_A-O16"/>
      <sheetName val="Elemental_Buildup15"/>
      <sheetName val="Division_244"/>
      <sheetName val="Division_415"/>
      <sheetName val="Division_515"/>
      <sheetName val="Division_615"/>
      <sheetName val="Division_715"/>
      <sheetName val="Division_815"/>
      <sheetName val="Division_915"/>
      <sheetName val="Division_1015"/>
      <sheetName val="Division_1215"/>
      <sheetName val="Division_1415"/>
      <sheetName val="Division_2118"/>
      <sheetName val="Division_2216"/>
      <sheetName val="Division_2315"/>
      <sheetName val="Division_2615"/>
      <sheetName val="Division_2715"/>
      <sheetName val="Division_2815"/>
      <sheetName val="Division_3115"/>
      <sheetName val="Division_3215"/>
      <sheetName val="Division_3315"/>
      <sheetName val="PMWeb_data16"/>
      <sheetName val="PointNo_515"/>
      <sheetName val="2_2)Revised_Cash_Flow15"/>
      <sheetName val="Employee_List13"/>
      <sheetName val="SS_MH16"/>
      <sheetName val="Index_List15"/>
      <sheetName val="Type_List15"/>
      <sheetName val="File_Types15"/>
      <sheetName val="Chiet_t15"/>
      <sheetName val="Staffing_and_Rates_IA15"/>
      <sheetName val="입찰내역_발주처_양식15"/>
      <sheetName val="Summary_of_Work13"/>
      <sheetName val="LIST_DO_NOT_REMOVE14"/>
      <sheetName val="Material_List_15"/>
      <sheetName val="PRECAST_lightconc-II17"/>
      <sheetName val="final_abstract17"/>
      <sheetName val="B6_2_14"/>
      <sheetName val="Staff_Acco_13"/>
      <sheetName val="TBAL9697_-group_wise__sdpl13"/>
      <sheetName val="Project_Cost_Breakdown13"/>
      <sheetName val="Item-_Compact13"/>
      <sheetName val="E_&amp;_R13"/>
      <sheetName val="Рабочий_лист12"/>
      <sheetName val="Annex_1_Sect_3a13"/>
      <sheetName val="Annex_1_Sect_3a_113"/>
      <sheetName val="Annex_1_Sect_3b13"/>
      <sheetName val="Annex_1_Sect_3c13"/>
      <sheetName val="HOURLY_RATES13"/>
      <sheetName val="PT_141-_Site_A_Landscape12"/>
      <sheetName val="SITE_WORK12"/>
      <sheetName val="Rate_summary12"/>
      <sheetName val="d-safe_DELUXE12"/>
      <sheetName val="Back_up12"/>
      <sheetName val="RAB_AR&amp;STR12"/>
      <sheetName val="Duct_Accesories12"/>
      <sheetName val="train_cash12"/>
      <sheetName val="accom_cash12"/>
      <sheetName val="INDIGINEOUS_ITEMS_12"/>
      <sheetName val="Common_Variables12"/>
      <sheetName val="Mall_waterproofing12"/>
      <sheetName val="MSCP_waterproofing12"/>
      <sheetName val="[SHOPLIST_xls]70,/0s«iÆøí¬i12"/>
      <sheetName val="GPL_Revenu_Update12"/>
      <sheetName val="DO_NOT_TOUCH12"/>
      <sheetName val="Work_Type12"/>
      <sheetName val="????_???_??12"/>
      <sheetName val="Labour_&amp;_Plant12"/>
      <sheetName val="Ave_wtd_rates12"/>
      <sheetName val="Debits_as_on_12_04_0812"/>
      <sheetName val="STAFFSCHED_12"/>
      <sheetName val="TRIAL_BALANCE12"/>
      <sheetName val="[SHOPLIST_xls][SHOPLIST_xls]718"/>
      <sheetName val="PROJECT_BRIEF(EX_NEW)12"/>
      <sheetName val="PPA_Summary8"/>
      <sheetName val="Mix_Design8"/>
      <sheetName val="AREA_OF_APPLICATION11"/>
      <sheetName val="Risk_Breakdown_Structure11"/>
      <sheetName val="Geneí¬_i11"/>
      <sheetName val="steel_total11"/>
      <sheetName val="ELE_BOQ11"/>
      <sheetName val="Z-_GENERAL_PRICE_SUMMARY8"/>
      <sheetName val="Resumo_Empreitadas8"/>
      <sheetName val="%_prog_figs_-u5_and_total8"/>
      <sheetName val="_VWVU))tÏØ0__9"/>
      <sheetName val="Floor_Box_9"/>
      <sheetName val="[SHOPLIST_xls]/VW7"/>
      <sheetName val="[SHOPLIST_xls]/VWVU))tÏØ0__29"/>
      <sheetName val="[SHOPLIST_xls]/VWVU))tÏØ0__30"/>
      <sheetName val="Equipment_Rates7"/>
      <sheetName val="Cashflow_projection7"/>
      <sheetName val="[SHOPLIST_xls][SHOPLIST_xls]719"/>
      <sheetName val="E_H_-_H__W_P_7"/>
      <sheetName val="E__H__Treatment_for_pile_cap7"/>
      <sheetName val="[SHOPLIST_xls][SHOPLIST_xls][S7"/>
      <sheetName val="Materials_7"/>
      <sheetName val="Form_67"/>
      <sheetName val="Risk_Register7"/>
      <sheetName val="Revised_Front_Page7"/>
      <sheetName val="Diff_Run01&amp;Run027"/>
      <sheetName val="CCS_Summary7"/>
      <sheetName val="1_Carillion_Staff7"/>
      <sheetName val="_2_Staff_&amp;_Gen_labour7"/>
      <sheetName val="3_Offices7"/>
      <sheetName val="4_TempServ7"/>
      <sheetName val="__5_Temp_Wks7"/>
      <sheetName val="_6_Addn_Plant7"/>
      <sheetName val="_7__Transport7"/>
      <sheetName val="_8_Testing7"/>
      <sheetName val="9__Miscellaneous7"/>
      <sheetName val="10__Design7"/>
      <sheetName val="_11_Insurances7"/>
      <sheetName val="_12_Client_Req_7"/>
      <sheetName val="Risk_List7"/>
      <sheetName val="Track_of_Changes7"/>
      <sheetName val="Bill_8_Doors_&amp;_Windows7"/>
      <sheetName val="Bill_9_Finishes_7"/>
      <sheetName val="Bill_10_Specialities7"/>
      <sheetName val="Dash_board7"/>
      <sheetName val="[SHOPLIST_xls]707"/>
      <sheetName val="[SHOPLIST_xls]70,7"/>
      <sheetName val="Site_Dev_BOQ7"/>
      <sheetName val="1_2_Staff_Schedule8"/>
      <sheetName val="[SHOPLIST_xls]/VWVU))tÏØ0__37"/>
      <sheetName val="[SHOPLIST_xls]/VWVU))tÏØ0__38"/>
      <sheetName val="Cost_Heading4"/>
      <sheetName val="D_&amp;_W_sizes4"/>
      <sheetName val="SOPMA_DD4"/>
      <sheetName val="PRICE_INFO4"/>
      <sheetName val="RC_SUMMARY4"/>
      <sheetName val="LABOUR_PRODUCTIVITY-TAV4"/>
      <sheetName val="MATERIAL_PRICES4"/>
      <sheetName val="P-100_MRF_DB_R14"/>
      <sheetName val="Base_BM-rebar7"/>
      <sheetName val="Contract_Division5"/>
      <sheetName val="SubContract_Type5"/>
      <sheetName val="Service_Type5"/>
      <sheetName val="Attach_4-184"/>
      <sheetName val="Area_Breakdown_PER_LEVEL_LINK7"/>
      <sheetName val="CF_Input7"/>
      <sheetName val="DATA_INPUT7"/>
      <sheetName val="Vordruck-Nr__7_1_3_D7"/>
      <sheetName val="M&amp;A_D7"/>
      <sheetName val="M&amp;A_E7"/>
      <sheetName val="M&amp;A_G7"/>
      <sheetName val="_SHOPLIST_xls_704"/>
      <sheetName val="_SHOPLIST_xls_70,_0s«iÆøí¬i4"/>
      <sheetName val="Data_Sheet7"/>
      <sheetName val="tender_allowances7"/>
      <sheetName val="_Summary_BKG_0347"/>
      <sheetName val="BILL_3R7"/>
      <sheetName val="BLOCK-A_(MEA_SHEET)7"/>
      <sheetName val="Bill_107"/>
      <sheetName val="Labour_Costs7"/>
      <sheetName val="Ewaan_Show_Kitchen_(2)4"/>
      <sheetName val="Cash_Flow_Working4"/>
      <sheetName val="MN_T_B_4"/>
      <sheetName val="Data_I_(2)4"/>
      <sheetName val="rEFERENCES_4"/>
      <sheetName val="Qtys_ZamZam_(Del__before)4"/>
      <sheetName val="Qtys_Relocation_(Del_before)4"/>
      <sheetName val="_Qtys_Sub_&amp;_Tents_(Del__before4"/>
      <sheetName val="Qtys__Signages_(Del__before)4"/>
      <sheetName val="Qtys_Temporary_Passages_(Del)4"/>
      <sheetName val="_Qtys_Ser__Rooms_(Del_before)4"/>
      <sheetName val="Labour_Rate_4"/>
      <sheetName val="[SHOPLIST_xls]/VWVU))tÏØ0__39"/>
      <sheetName val="[SHOPLIST_xls]70,/0s«_iÆø_í¬_i7"/>
      <sheetName val="[SHOPLIST_xls]70?,/0?s«i?Æøí¬i7"/>
      <sheetName val="/VWVU))tÏØ0__15"/>
      <sheetName val="GFA_HQ_Building26"/>
      <sheetName val="GFA_Conference25"/>
      <sheetName val="BQ_External25"/>
      <sheetName val="Penthouse_Apartment24"/>
      <sheetName val="Raw_Data24"/>
      <sheetName val="StattCo_yCharges24"/>
      <sheetName val="LEVEL_SHEET24"/>
      <sheetName val="SPT_vs_PHI24"/>
      <sheetName val="LABOUR_HISTOGRAM25"/>
      <sheetName val="Chiet_tinh_dz2224"/>
      <sheetName val="Chiet_tinh_dz3524"/>
      <sheetName val="@risk_rents_and_incentives24"/>
      <sheetName val="Car_park_lease24"/>
      <sheetName val="Net_rent_analysis24"/>
      <sheetName val="Poz-1_24"/>
      <sheetName val="Graph_Data_(DO_NOT_PRINT)24"/>
      <sheetName val="Bill_No__224"/>
      <sheetName val="CT_Thang_Mo24"/>
      <sheetName val="Lab_Cum_Hist24"/>
      <sheetName val="CT__PL23"/>
      <sheetName val="Projet,_methodes_&amp;_couts23"/>
      <sheetName val="Risques_majeurs_&amp;_Frais_Ind_23"/>
      <sheetName val="FOL_-_Bar24"/>
      <sheetName val="budget_summary_(2)23"/>
      <sheetName val="Budget_Analysis_Summary23"/>
      <sheetName val="intr_stool_brkup23"/>
      <sheetName val="Tender_Summary24"/>
      <sheetName val="Insurance_Ext24"/>
      <sheetName val="Customize_Your_Invoice24"/>
      <sheetName val="HVAC_BoQ24"/>
      <sheetName val="Body_Sheet23"/>
      <sheetName val="1_0_Executive_Summary23"/>
      <sheetName val="Top_sheet23"/>
      <sheetName val="Bill_222"/>
      <sheetName val="Ap_A21"/>
      <sheetName val="2_Div_14_21"/>
      <sheetName val="SHOPLIST_xls20"/>
      <sheetName val="beam-reinft-IIInd_floor20"/>
      <sheetName val="beam-reinft-machine_rm20"/>
      <sheetName val="Bill_121"/>
      <sheetName val="Bill_321"/>
      <sheetName val="Bill_421"/>
      <sheetName val="Bill_521"/>
      <sheetName val="Bill_621"/>
      <sheetName val="Bill_721"/>
      <sheetName val="POWER_ASSUMPTIONS20"/>
      <sheetName val="Civil_Boq19"/>
      <sheetName val="PROJECT_BRIEF21"/>
      <sheetName val="Invoice_Summary20"/>
      <sheetName val="C_(3)21"/>
      <sheetName val="Dubai_golf20"/>
      <sheetName val="Softscape_Buildup19"/>
      <sheetName val="Mat'l_Rate19"/>
      <sheetName val="WITHOUT_C&amp;I_PROFIT_(3)19"/>
      <sheetName val="Activity_List19"/>
      <sheetName val="HIRED_LABOUR_CODE17"/>
      <sheetName val="PA-_Consutant_17"/>
      <sheetName val="foot-slab_reinft17"/>
      <sheetName val="DETAILED__BOQ17"/>
      <sheetName val="M-Book_for_Conc17"/>
      <sheetName val="M-Book_for_FW17"/>
      <sheetName val="BILL_COV17"/>
      <sheetName val="Ra__stair17"/>
      <sheetName val="VALVE_CHAMBERS16"/>
      <sheetName val="Fire_Hydrants16"/>
      <sheetName val="B_GATE_VALVE16"/>
      <sheetName val="Sub_G1_Fire16"/>
      <sheetName val="Sub_G12_Fire16"/>
      <sheetName val="Eq__Mobilization15"/>
      <sheetName val="w't_table14"/>
      <sheetName val="Materials_Cost(PCC)16"/>
      <sheetName val="India_F&amp;S_Template16"/>
      <sheetName val="IO_LIST16"/>
      <sheetName val="Material_16"/>
      <sheetName val="Quote_Sheet16"/>
      <sheetName val="Day_work16"/>
      <sheetName val="bill_nb2-Plumbing_&amp;_Drainag14"/>
      <sheetName val="Pl_&amp;_Dr_B14"/>
      <sheetName val="Pl_&amp;_Dr_G14"/>
      <sheetName val="Pl_&amp;_Dr_M14"/>
      <sheetName val="Pl_&amp;_Dr_114"/>
      <sheetName val="Pl_&amp;_Dr_214"/>
      <sheetName val="Pl_&amp;_Dr_314"/>
      <sheetName val="Pl_&amp;_Dr_414"/>
      <sheetName val="Pl_&amp;_Dr_514"/>
      <sheetName val="Pl_&amp;_Dr_614"/>
      <sheetName val="Pl_&amp;_Dr_714"/>
      <sheetName val="Pl_&amp;_Dr_814"/>
      <sheetName val="Pl_&amp;_Dr_R14"/>
      <sheetName val="FF_B14"/>
      <sheetName val="FF_G14"/>
      <sheetName val="FF_M14"/>
      <sheetName val="FF_114"/>
      <sheetName val="FF_2_14"/>
      <sheetName val="FF_314"/>
      <sheetName val="FF_414"/>
      <sheetName val="FF_514"/>
      <sheetName val="FF_6_14"/>
      <sheetName val="FF_714"/>
      <sheetName val="FF_814"/>
      <sheetName val="FF_R14"/>
      <sheetName val="bill_nb3-FF14"/>
      <sheetName val="HVAC_B14"/>
      <sheetName val="HVAC_G14"/>
      <sheetName val="HVAC_M14"/>
      <sheetName val="HVAC_114"/>
      <sheetName val="HVAC_214"/>
      <sheetName val="HVAC_314"/>
      <sheetName val="HVAC_414"/>
      <sheetName val="HVAC_514"/>
      <sheetName val="HVAC_614"/>
      <sheetName val="HVAC_714"/>
      <sheetName val="HVAC_814"/>
      <sheetName val="HVAC_R14"/>
      <sheetName val="bill_nb4-HVAC14"/>
      <sheetName val="SC_B14"/>
      <sheetName val="SC_G14"/>
      <sheetName val="SC_M14"/>
      <sheetName val="SC_114"/>
      <sheetName val="SC_214"/>
      <sheetName val="SC_314"/>
      <sheetName val="SC_414"/>
      <sheetName val="SC_514"/>
      <sheetName val="SC_614"/>
      <sheetName val="SC_714"/>
      <sheetName val="SC_814"/>
      <sheetName val="SC_R14"/>
      <sheetName val="AV_B14"/>
      <sheetName val="AV_G14"/>
      <sheetName val="AV_M14"/>
      <sheetName val="AV_114"/>
      <sheetName val="AV_214"/>
      <sheetName val="AV_314"/>
      <sheetName val="AV_414"/>
      <sheetName val="AV_514"/>
      <sheetName val="AV_614"/>
      <sheetName val="AV_714"/>
      <sheetName val="AV_814"/>
      <sheetName val="EL_B14"/>
      <sheetName val="EL_M14"/>
      <sheetName val="EL_114"/>
      <sheetName val="EL_214"/>
      <sheetName val="EL_314"/>
      <sheetName val="EL_414"/>
      <sheetName val="EL_514"/>
      <sheetName val="EL_614"/>
      <sheetName val="EL_714"/>
      <sheetName val="EL_814"/>
      <sheetName val="EL_R14"/>
      <sheetName val="EL_TR14"/>
      <sheetName val="8-_EL14"/>
      <sheetName val="FA_B14"/>
      <sheetName val="FA_G14"/>
      <sheetName val="FA_M14"/>
      <sheetName val="FA_114"/>
      <sheetName val="FA_214"/>
      <sheetName val="FA_314"/>
      <sheetName val="FA_414"/>
      <sheetName val="FA_514"/>
      <sheetName val="FA_614"/>
      <sheetName val="FA_714"/>
      <sheetName val="FA_814"/>
      <sheetName val="FA_R14"/>
      <sheetName val="9-_FA14"/>
      <sheetName val="Div__0215"/>
      <sheetName val="Div__0315"/>
      <sheetName val="Div__0415"/>
      <sheetName val="Div__0515"/>
      <sheetName val="Div__0615"/>
      <sheetName val="Div__0715"/>
      <sheetName val="Div__0815"/>
      <sheetName val="Div__0915"/>
      <sheetName val="Div__1015"/>
      <sheetName val="Div__1115"/>
      <sheetName val="Div__1215"/>
      <sheetName val="Div_1315"/>
      <sheetName val="EXTERNAL_WORKS15"/>
      <sheetName val="PRODUCTIVITY_RATE15"/>
      <sheetName val="U_R_A_-_MASONRY15"/>
      <sheetName val="U_R_A_-_PLASTERING15"/>
      <sheetName val="U_R_A_-_TILING15"/>
      <sheetName val="U_R_A_-_GRANITE15"/>
      <sheetName val="V_C_2_-_EARTHWORK15"/>
      <sheetName val="V_C_9_-_CERAMIC15"/>
      <sheetName val="V_C_9_-_FINISHES15"/>
      <sheetName val="B09_115"/>
      <sheetName val="BOQ_Direct_selling_cost16"/>
      <sheetName val="Working_for_RCC15"/>
      <sheetName val="B185-B-9_115"/>
      <sheetName val="B185-B-9_215"/>
      <sheetName val="CHART_OF_ACCOUNTS15"/>
      <sheetName val="E-Bill_No_6_A-O15"/>
      <sheetName val="Elemental_Buildup14"/>
      <sheetName val="Division_243"/>
      <sheetName val="Division_414"/>
      <sheetName val="Division_514"/>
      <sheetName val="Division_614"/>
      <sheetName val="Division_714"/>
      <sheetName val="Division_814"/>
      <sheetName val="Division_914"/>
      <sheetName val="Division_1014"/>
      <sheetName val="Division_1214"/>
      <sheetName val="Division_1414"/>
      <sheetName val="Division_2117"/>
      <sheetName val="Division_2215"/>
      <sheetName val="Division_2314"/>
      <sheetName val="Division_2614"/>
      <sheetName val="Division_2714"/>
      <sheetName val="Division_2814"/>
      <sheetName val="Division_3114"/>
      <sheetName val="Division_3214"/>
      <sheetName val="Division_3314"/>
      <sheetName val="PMWeb_data15"/>
      <sheetName val="PointNo_514"/>
      <sheetName val="2_2)Revised_Cash_Flow14"/>
      <sheetName val="Employee_List12"/>
      <sheetName val="SS_MH15"/>
      <sheetName val="Index_List14"/>
      <sheetName val="Type_List14"/>
      <sheetName val="File_Types14"/>
      <sheetName val="Chiet_t14"/>
      <sheetName val="Staffing_and_Rates_IA14"/>
      <sheetName val="입찰내역_발주처_양식14"/>
      <sheetName val="Summary_of_Work12"/>
      <sheetName val="LIST_DO_NOT_REMOVE13"/>
      <sheetName val="Material_List_14"/>
      <sheetName val="PRECAST_lightconc-II16"/>
      <sheetName val="final_abstract16"/>
      <sheetName val="B6_2_13"/>
      <sheetName val="Staff_Acco_12"/>
      <sheetName val="TBAL9697_-group_wise__sdpl12"/>
      <sheetName val="Project_Cost_Breakdown12"/>
      <sheetName val="Item-_Compact12"/>
      <sheetName val="E_&amp;_R12"/>
      <sheetName val="Рабочий_лист11"/>
      <sheetName val="Annex_1_Sect_3a12"/>
      <sheetName val="Annex_1_Sect_3a_112"/>
      <sheetName val="Annex_1_Sect_3b12"/>
      <sheetName val="Annex_1_Sect_3c12"/>
      <sheetName val="HOURLY_RATES12"/>
      <sheetName val="PT_141-_Site_A_Landscape11"/>
      <sheetName val="SITE_WORK11"/>
      <sheetName val="Rate_summary11"/>
      <sheetName val="d-safe_DELUXE11"/>
      <sheetName val="Back_up11"/>
      <sheetName val="RAB_AR&amp;STR11"/>
      <sheetName val="Duct_Accesories11"/>
      <sheetName val="train_cash11"/>
      <sheetName val="accom_cash11"/>
      <sheetName val="INDIGINEOUS_ITEMS_11"/>
      <sheetName val="Common_Variables11"/>
      <sheetName val="Mall_waterproofing11"/>
      <sheetName val="MSCP_waterproofing11"/>
      <sheetName val="[SHOPLIST_xls]70,/0s«iÆøí¬i11"/>
      <sheetName val="GPL_Revenu_Update11"/>
      <sheetName val="DO_NOT_TOUCH11"/>
      <sheetName val="Work_Type11"/>
      <sheetName val="????_???_??11"/>
      <sheetName val="Labour_&amp;_Plant11"/>
      <sheetName val="Ave_wtd_rates11"/>
      <sheetName val="Debits_as_on_12_04_0811"/>
      <sheetName val="STAFFSCHED_11"/>
      <sheetName val="TRIAL_BALANCE11"/>
      <sheetName val="[SHOPLIST_xls][SHOPLIST_xls]716"/>
      <sheetName val="PROJECT_BRIEF(EX_NEW)11"/>
      <sheetName val="PPA_Summary7"/>
      <sheetName val="Mix_Design7"/>
      <sheetName val="AREA_OF_APPLICATION10"/>
      <sheetName val="Risk_Breakdown_Structure10"/>
      <sheetName val="Geneí¬_i10"/>
      <sheetName val="steel_total10"/>
      <sheetName val="ELE_BOQ10"/>
      <sheetName val="Z-_GENERAL_PRICE_SUMMARY7"/>
      <sheetName val="Resumo_Empreitadas7"/>
      <sheetName val="%_prog_figs_-u5_and_total7"/>
      <sheetName val="_VWVU))tÏØ0__8"/>
      <sheetName val="Floor_Box_8"/>
      <sheetName val="[SHOPLIST_xls]/VW6"/>
      <sheetName val="[SHOPLIST_xls]/VWVU))tÏØ0__20"/>
      <sheetName val="[SHOPLIST_xls]/VWVU))tÏØ0__26"/>
      <sheetName val="Equipment_Rates6"/>
      <sheetName val="Cashflow_projection6"/>
      <sheetName val="[SHOPLIST_xls][SHOPLIST_xls]717"/>
      <sheetName val="E_H_-_H__W_P_6"/>
      <sheetName val="E__H__Treatment_for_pile_cap6"/>
      <sheetName val="[SHOPLIST_xls][SHOPLIST_xls][S6"/>
      <sheetName val="Materials_6"/>
      <sheetName val="Form_66"/>
      <sheetName val="Risk_Register6"/>
      <sheetName val="Revised_Front_Page6"/>
      <sheetName val="Diff_Run01&amp;Run026"/>
      <sheetName val="CCS_Summary6"/>
      <sheetName val="1_Carillion_Staff6"/>
      <sheetName val="_2_Staff_&amp;_Gen_labour6"/>
      <sheetName val="3_Offices6"/>
      <sheetName val="4_TempServ6"/>
      <sheetName val="__5_Temp_Wks6"/>
      <sheetName val="_6_Addn_Plant6"/>
      <sheetName val="_7__Transport6"/>
      <sheetName val="_8_Testing6"/>
      <sheetName val="9__Miscellaneous6"/>
      <sheetName val="10__Design6"/>
      <sheetName val="_11_Insurances6"/>
      <sheetName val="_12_Client_Req_6"/>
      <sheetName val="Risk_List6"/>
      <sheetName val="Track_of_Changes6"/>
      <sheetName val="Bill_8_Doors_&amp;_Windows6"/>
      <sheetName val="Bill_9_Finishes_6"/>
      <sheetName val="Bill_10_Specialities6"/>
      <sheetName val="Dash_board6"/>
      <sheetName val="[SHOPLIST_xls]706"/>
      <sheetName val="[SHOPLIST_xls]70,6"/>
      <sheetName val="Site_Dev_BOQ6"/>
      <sheetName val="1_2_Staff_Schedule7"/>
      <sheetName val="[SHOPLIST_xls]/VWVU))tÏØ0__27"/>
      <sheetName val="[SHOPLIST_xls]/VWVU))tÏØ0__28"/>
      <sheetName val="Cost_Heading3"/>
      <sheetName val="D_&amp;_W_sizes3"/>
      <sheetName val="SOPMA_DD3"/>
      <sheetName val="PRICE_INFO3"/>
      <sheetName val="RC_SUMMARY3"/>
      <sheetName val="LABOUR_PRODUCTIVITY-TAV3"/>
      <sheetName val="MATERIAL_PRICES3"/>
      <sheetName val="P-100_MRF_DB_R13"/>
      <sheetName val="Base_BM-rebar6"/>
      <sheetName val="Contract_Division4"/>
      <sheetName val="SubContract_Type4"/>
      <sheetName val="Service_Type4"/>
      <sheetName val="Attach_4-183"/>
      <sheetName val="Area_Breakdown_PER_LEVEL_LINK6"/>
      <sheetName val="CF_Input6"/>
      <sheetName val="DATA_INPUT6"/>
      <sheetName val="Vordruck-Nr__7_1_3_D6"/>
      <sheetName val="M&amp;A_D6"/>
      <sheetName val="M&amp;A_E6"/>
      <sheetName val="M&amp;A_G6"/>
      <sheetName val="_SHOPLIST_xls_703"/>
      <sheetName val="_SHOPLIST_xls_70,_0s«iÆøí¬i3"/>
      <sheetName val="Data_Sheet6"/>
      <sheetName val="tender_allowances6"/>
      <sheetName val="_Summary_BKG_0346"/>
      <sheetName val="BILL_3R6"/>
      <sheetName val="BLOCK-A_(MEA_SHEET)6"/>
      <sheetName val="Bill_106"/>
      <sheetName val="Labour_Costs6"/>
      <sheetName val="Ewaan_Show_Kitchen_(2)3"/>
      <sheetName val="Cash_Flow_Working3"/>
      <sheetName val="MN_T_B_3"/>
      <sheetName val="Data_I_(2)3"/>
      <sheetName val="rEFERENCES_3"/>
      <sheetName val="Qtys_ZamZam_(Del__before)3"/>
      <sheetName val="Qtys_Relocation_(Del_before)3"/>
      <sheetName val="_Qtys_Sub_&amp;_Tents_(Del__before3"/>
      <sheetName val="Qtys__Signages_(Del__before)3"/>
      <sheetName val="Qtys_Temporary_Passages_(Del)3"/>
      <sheetName val="_Qtys_Ser__Rooms_(Del_before)3"/>
      <sheetName val="Labour_Rate_3"/>
      <sheetName val="[SHOPLIST_xls]/VWVU))tÏØ0__36"/>
      <sheetName val="[SHOPLIST_xls]70,/0s«_iÆø_í¬_i6"/>
      <sheetName val="[SHOPLIST_xls]70?,/0?s«i?Æøí¬i6"/>
      <sheetName val="[SHOPLIST.xls]70_x0000_,/0_x0000_s«_x0008_i_x"/>
      <sheetName val="[SHOPLIST.xls]/VWVU))tÏØ0__8"/>
      <sheetName val="[SHOPLIST.xls]/VWVU))tÏØ0__9"/>
      <sheetName val="P-Sum-Cab"/>
      <sheetName val="Estimate_for_approval"/>
      <sheetName val="HWDG"/>
      <sheetName val="GFA_HQ_Building29"/>
      <sheetName val="GFA_Conference28"/>
      <sheetName val="Chiet_tinh_dz2227"/>
      <sheetName val="Chiet_tinh_dz3527"/>
      <sheetName val="BQ_External28"/>
      <sheetName val="StattCo_yCharges27"/>
      <sheetName val="CT_Thang_Mo27"/>
      <sheetName val="Raw_Data27"/>
      <sheetName val="Penthouse_Apartment27"/>
      <sheetName val="LABOUR_HISTOGRAM28"/>
      <sheetName val="@risk_rents_and_incentives27"/>
      <sheetName val="Car_park_lease27"/>
      <sheetName val="Net_rent_analysis27"/>
      <sheetName val="Poz-1_27"/>
      <sheetName val="Lab_Cum_Hist27"/>
      <sheetName val="Graph_Data_(DO_NOT_PRINT)27"/>
      <sheetName val="CT__PL26"/>
      <sheetName val="Projet,_methodes_&amp;_couts26"/>
      <sheetName val="Risques_majeurs_&amp;_Frais_Ind_26"/>
      <sheetName val="LEVEL_SHEET27"/>
      <sheetName val="SPT_vs_PHI27"/>
      <sheetName val="Bill_No__227"/>
      <sheetName val="budget_summary_(2)26"/>
      <sheetName val="Budget_Analysis_Summary26"/>
      <sheetName val="Customize_Your_Invoice27"/>
      <sheetName val="HVAC_BoQ27"/>
      <sheetName val="FOL_-_Bar27"/>
      <sheetName val="Tender_Summary27"/>
      <sheetName val="Insurance_Ext27"/>
      <sheetName val="intr_stool_brkup26"/>
      <sheetName val="Top_sheet26"/>
      <sheetName val="Body_Sheet26"/>
      <sheetName val="1_0_Executive_Summary26"/>
      <sheetName val="Bill_124"/>
      <sheetName val="Bill_225"/>
      <sheetName val="Bill_324"/>
      <sheetName val="Bill_424"/>
      <sheetName val="Bill_524"/>
      <sheetName val="Bill_624"/>
      <sheetName val="Bill_724"/>
      <sheetName val="2_Div_14_24"/>
      <sheetName val="Ap_A24"/>
      <sheetName val="SHOPLIST_xls23"/>
      <sheetName val="Dubai_golf23"/>
      <sheetName val="beam-reinft-IIInd_floor23"/>
      <sheetName val="beam-reinft-machine_rm23"/>
      <sheetName val="POWER_ASSUMPTIONS23"/>
      <sheetName val="Invoice_Summary23"/>
      <sheetName val="PROJECT_BRIEF24"/>
      <sheetName val="C_(3)24"/>
      <sheetName val="Civil_Boq22"/>
      <sheetName val="WITHOUT_C&amp;I_PROFIT_(3)22"/>
      <sheetName val="VALVE_CHAMBERS19"/>
      <sheetName val="Fire_Hydrants19"/>
      <sheetName val="B_GATE_VALVE19"/>
      <sheetName val="Sub_G1_Fire19"/>
      <sheetName val="Sub_G12_Fire19"/>
      <sheetName val="BILL_COV20"/>
      <sheetName val="Activity_List22"/>
      <sheetName val="DETAILED__BOQ20"/>
      <sheetName val="M-Book_for_Conc20"/>
      <sheetName val="M-Book_for_FW20"/>
      <sheetName val="HIRED_LABOUR_CODE20"/>
      <sheetName val="PA-_Consutant_20"/>
      <sheetName val="foot-slab_reinft20"/>
      <sheetName val="Softscape_Buildup22"/>
      <sheetName val="Mat'l_Rate22"/>
      <sheetName val="Ra__stair20"/>
      <sheetName val="Materials_Cost(PCC)19"/>
      <sheetName val="India_F&amp;S_Template19"/>
      <sheetName val="IO_LIST19"/>
      <sheetName val="Material_19"/>
      <sheetName val="Quote_Sheet19"/>
      <sheetName val="Day_work19"/>
      <sheetName val="Div__0218"/>
      <sheetName val="Div__0318"/>
      <sheetName val="Div__0418"/>
      <sheetName val="Div__0518"/>
      <sheetName val="Div__0618"/>
      <sheetName val="Div__0718"/>
      <sheetName val="Div__0818"/>
      <sheetName val="Div__0918"/>
      <sheetName val="Div__1018"/>
      <sheetName val="Div__1118"/>
      <sheetName val="Div__1218"/>
      <sheetName val="Div_1318"/>
      <sheetName val="EXTERNAL_WORKS18"/>
      <sheetName val="PRODUCTIVITY_RATE18"/>
      <sheetName val="U_R_A_-_MASONRY18"/>
      <sheetName val="U_R_A_-_PLASTERING18"/>
      <sheetName val="U_R_A_-_TILING18"/>
      <sheetName val="U_R_A_-_GRANITE18"/>
      <sheetName val="V_C_2_-_EARTHWORK18"/>
      <sheetName val="V_C_9_-_CERAMIC18"/>
      <sheetName val="V_C_9_-_FINISHES18"/>
      <sheetName val="Working_for_RCC18"/>
      <sheetName val="Elemental_Buildup17"/>
      <sheetName val="Eq__Mobilization18"/>
      <sheetName val="w't_table17"/>
      <sheetName val="bill_nb2-Plumbing_&amp;_Drainag17"/>
      <sheetName val="Pl_&amp;_Dr_B17"/>
      <sheetName val="Pl_&amp;_Dr_G17"/>
      <sheetName val="Pl_&amp;_Dr_M17"/>
      <sheetName val="Pl_&amp;_Dr_117"/>
      <sheetName val="Pl_&amp;_Dr_217"/>
      <sheetName val="Pl_&amp;_Dr_317"/>
      <sheetName val="Pl_&amp;_Dr_417"/>
      <sheetName val="Pl_&amp;_Dr_517"/>
      <sheetName val="Pl_&amp;_Dr_617"/>
      <sheetName val="Pl_&amp;_Dr_717"/>
      <sheetName val="Pl_&amp;_Dr_817"/>
      <sheetName val="Pl_&amp;_Dr_R17"/>
      <sheetName val="FF_B17"/>
      <sheetName val="FF_G17"/>
      <sheetName val="FF_M17"/>
      <sheetName val="FF_117"/>
      <sheetName val="FF_2_17"/>
      <sheetName val="FF_317"/>
      <sheetName val="FF_417"/>
      <sheetName val="FF_517"/>
      <sheetName val="FF_6_17"/>
      <sheetName val="FF_717"/>
      <sheetName val="FF_817"/>
      <sheetName val="FF_R17"/>
      <sheetName val="bill_nb3-FF17"/>
      <sheetName val="HVAC_B17"/>
      <sheetName val="HVAC_G17"/>
      <sheetName val="HVAC_M17"/>
      <sheetName val="HVAC_117"/>
      <sheetName val="HVAC_217"/>
      <sheetName val="HVAC_317"/>
      <sheetName val="HVAC_417"/>
      <sheetName val="HVAC_517"/>
      <sheetName val="HVAC_617"/>
      <sheetName val="HVAC_717"/>
      <sheetName val="HVAC_817"/>
      <sheetName val="HVAC_R17"/>
      <sheetName val="bill_nb4-HVAC17"/>
      <sheetName val="SC_B17"/>
      <sheetName val="SC_G17"/>
      <sheetName val="SC_M17"/>
      <sheetName val="SC_117"/>
      <sheetName val="SC_217"/>
      <sheetName val="SC_317"/>
      <sheetName val="SC_417"/>
      <sheetName val="SC_517"/>
      <sheetName val="SC_617"/>
      <sheetName val="SC_717"/>
      <sheetName val="SC_817"/>
      <sheetName val="SC_R17"/>
      <sheetName val="AV_B17"/>
      <sheetName val="AV_G17"/>
      <sheetName val="AV_M17"/>
      <sheetName val="AV_117"/>
      <sheetName val="AV_217"/>
      <sheetName val="AV_317"/>
      <sheetName val="AV_417"/>
      <sheetName val="AV_517"/>
      <sheetName val="AV_617"/>
      <sheetName val="AV_717"/>
      <sheetName val="AV_817"/>
      <sheetName val="EL_B17"/>
      <sheetName val="EL_M17"/>
      <sheetName val="EL_117"/>
      <sheetName val="EL_217"/>
      <sheetName val="EL_317"/>
      <sheetName val="EL_417"/>
      <sheetName val="EL_517"/>
      <sheetName val="EL_617"/>
      <sheetName val="EL_717"/>
      <sheetName val="EL_817"/>
      <sheetName val="EL_R17"/>
      <sheetName val="EL_TR17"/>
      <sheetName val="8-_EL17"/>
      <sheetName val="FA_B17"/>
      <sheetName val="FA_G17"/>
      <sheetName val="FA_M17"/>
      <sheetName val="FA_117"/>
      <sheetName val="FA_217"/>
      <sheetName val="FA_317"/>
      <sheetName val="FA_417"/>
      <sheetName val="FA_517"/>
      <sheetName val="FA_617"/>
      <sheetName val="FA_717"/>
      <sheetName val="FA_817"/>
      <sheetName val="FA_R17"/>
      <sheetName val="9-_FA17"/>
      <sheetName val="BOQ_Direct_selling_cost19"/>
      <sheetName val="CHART_OF_ACCOUNTS18"/>
      <sheetName val="B185-B-9_118"/>
      <sheetName val="B185-B-9_218"/>
      <sheetName val="Material_List_17"/>
      <sheetName val="E-Bill_No_6_A-O18"/>
      <sheetName val="B09_118"/>
      <sheetName val="Division_246"/>
      <sheetName val="Division_417"/>
      <sheetName val="Division_517"/>
      <sheetName val="Division_617"/>
      <sheetName val="Division_717"/>
      <sheetName val="Division_817"/>
      <sheetName val="Division_917"/>
      <sheetName val="Division_1017"/>
      <sheetName val="Division_1217"/>
      <sheetName val="Division_1417"/>
      <sheetName val="Division_2120"/>
      <sheetName val="Division_2218"/>
      <sheetName val="Division_2317"/>
      <sheetName val="Division_2617"/>
      <sheetName val="Division_2717"/>
      <sheetName val="Division_2817"/>
      <sheetName val="Division_3117"/>
      <sheetName val="Division_3217"/>
      <sheetName val="Division_3317"/>
      <sheetName val="PMWeb_data18"/>
      <sheetName val="PointNo_517"/>
      <sheetName val="SS_MH18"/>
      <sheetName val="2_2)Revised_Cash_Flow17"/>
      <sheetName val="입찰내역_발주처_양식17"/>
      <sheetName val="/VWVU))tÏØ0__18"/>
      <sheetName val="LIST_DO_NOT_REMOVE16"/>
      <sheetName val="Index_List17"/>
      <sheetName val="Type_List17"/>
      <sheetName val="File_Types17"/>
      <sheetName val="Chiet_t17"/>
      <sheetName val="Staffing_and_Rates_IA17"/>
      <sheetName val="Summary_of_Work15"/>
      <sheetName val="PRECAST_lightconc-II19"/>
      <sheetName val="final_abstract19"/>
      <sheetName val="Staff_Acco_15"/>
      <sheetName val="TBAL9697_-group_wise__sdpl15"/>
      <sheetName val="Employee_List15"/>
      <sheetName val="Project_Cost_Breakdown15"/>
      <sheetName val="B6_2_16"/>
      <sheetName val="Item-_Compact15"/>
      <sheetName val="E_&amp;_R15"/>
      <sheetName val="Рабочий_лист14"/>
      <sheetName val="SITE_WORK14"/>
      <sheetName val="Annex_1_Sect_3a15"/>
      <sheetName val="Annex_1_Sect_3a_115"/>
      <sheetName val="Annex_1_Sect_3b15"/>
      <sheetName val="Annex_1_Sect_3c15"/>
      <sheetName val="HOURLY_RATES15"/>
      <sheetName val="Rate_summary14"/>
      <sheetName val="RAB_AR&amp;STR14"/>
      <sheetName val="d-safe_DELUXE14"/>
      <sheetName val="Back_up14"/>
      <sheetName val="PT_141-_Site_A_Landscape14"/>
      <sheetName val="train_cash14"/>
      <sheetName val="accom_cash14"/>
      <sheetName val="INDIGINEOUS_ITEMS_14"/>
      <sheetName val="Duct_Accesories14"/>
      <sheetName val="Mall_waterproofing14"/>
      <sheetName val="MSCP_waterproofing14"/>
      <sheetName val="????_???_??14"/>
      <sheetName val="Labour_&amp;_Plant14"/>
      <sheetName val="Ave_wtd_rates14"/>
      <sheetName val="Debits_as_on_12_04_0814"/>
      <sheetName val="STAFFSCHED_14"/>
      <sheetName val="TRIAL_BALANCE14"/>
      <sheetName val="[SHOPLIST_xls][SHOPLIST_xls]722"/>
      <sheetName val="Common_Variables14"/>
      <sheetName val="[SHOPLIST_xls]70,/0s«iÆøí¬i14"/>
      <sheetName val="GPL_Revenu_Update14"/>
      <sheetName val="DO_NOT_TOUCH14"/>
      <sheetName val="Work_Type14"/>
      <sheetName val="PROJECT_BRIEF(EX_NEW)14"/>
      <sheetName val="AREA_OF_APPLICATION13"/>
      <sheetName val="Risk_Breakdown_Structure13"/>
      <sheetName val="Geneí¬_i13"/>
      <sheetName val="steel_total13"/>
      <sheetName val="ELE_BOQ13"/>
      <sheetName val="Z-_GENERAL_PRICE_SUMMARY10"/>
      <sheetName val="Resumo_Empreitadas10"/>
      <sheetName val="PPA_Summary10"/>
      <sheetName val="Mix_Design10"/>
      <sheetName val="%_prog_figs_-u5_and_total10"/>
      <sheetName val="_VWVU))tÏØ0__11"/>
      <sheetName val="Floor_Box_11"/>
      <sheetName val="Equipment_Rates9"/>
      <sheetName val="[SHOPLIST_xls]/VW9"/>
      <sheetName val="[SHOPLIST_xls]/VWVU))tÏØ0__45"/>
      <sheetName val="[SHOPLIST_xls]/VWVU))tÏØ0__46"/>
      <sheetName val="Cashflow_projection9"/>
      <sheetName val="[SHOPLIST_xls][SHOPLIST_xls]723"/>
      <sheetName val="E_H_-_H__W_P_9"/>
      <sheetName val="E__H__Treatment_for_pile_cap9"/>
      <sheetName val="[SHOPLIST_xls][SHOPLIST_xls][S9"/>
      <sheetName val="Form_69"/>
      <sheetName val="Risk_Register9"/>
      <sheetName val="Revised_Front_Page9"/>
      <sheetName val="Diff_Run01&amp;Run029"/>
      <sheetName val="CCS_Summary9"/>
      <sheetName val="1_Carillion_Staff9"/>
      <sheetName val="_2_Staff_&amp;_Gen_labour9"/>
      <sheetName val="3_Offices9"/>
      <sheetName val="4_TempServ9"/>
      <sheetName val="__5_Temp_Wks9"/>
      <sheetName val="_6_Addn_Plant9"/>
      <sheetName val="_7__Transport9"/>
      <sheetName val="_8_Testing9"/>
      <sheetName val="9__Miscellaneous9"/>
      <sheetName val="10__Design9"/>
      <sheetName val="_11_Insurances9"/>
      <sheetName val="_12_Client_Req_9"/>
      <sheetName val="Risk_List9"/>
      <sheetName val="Track_of_Changes9"/>
      <sheetName val="Bill_8_Doors_&amp;_Windows9"/>
      <sheetName val="Bill_9_Finishes_9"/>
      <sheetName val="Bill_10_Specialities9"/>
      <sheetName val="Dash_board9"/>
      <sheetName val="[SHOPLIST_xls]709"/>
      <sheetName val="[SHOPLIST_xls]70,9"/>
      <sheetName val="Base_BM-rebar9"/>
      <sheetName val="Materials_9"/>
      <sheetName val="Site_Dev_BOQ9"/>
      <sheetName val="Data_Sheet9"/>
      <sheetName val="tender_allowances9"/>
      <sheetName val="_Summary_BKG_0349"/>
      <sheetName val="BILL_3R9"/>
      <sheetName val="Area_Breakdown_PER_LEVEL_LINK9"/>
      <sheetName val="CF_Input9"/>
      <sheetName val="DATA_INPUT9"/>
      <sheetName val="Vordruck-Nr__7_1_3_D9"/>
      <sheetName val="M&amp;A_D9"/>
      <sheetName val="M&amp;A_E9"/>
      <sheetName val="M&amp;A_G9"/>
      <sheetName val="1_2_Staff_Schedule10"/>
      <sheetName val="Bill_109"/>
      <sheetName val="[SHOPLIST_xls]/VWVU))tÏØ0__47"/>
      <sheetName val="[SHOPLIST_xls]/VWVU))tÏØ0__48"/>
      <sheetName val="[SHOPLIST_xls]/VWVU))tÏØ0__49"/>
      <sheetName val="[SHOPLIST_xls]70,/0s«_iÆø_í¬_i9"/>
      <sheetName val="[SHOPLIST_xls]70?,/0?s«i?Æøí¬i9"/>
      <sheetName val="Labour_Costs9"/>
      <sheetName val="BLOCK-A_(MEA_SHEET)9"/>
      <sheetName val="Contract_Division7"/>
      <sheetName val="SubContract_Type7"/>
      <sheetName val="Service_Type7"/>
      <sheetName val="Cost_Heading6"/>
      <sheetName val="D_&amp;_W_sizes6"/>
      <sheetName val="SOPMA_DD6"/>
      <sheetName val="PRICE_INFO6"/>
      <sheetName val="RC_SUMMARY6"/>
      <sheetName val="LABOUR_PRODUCTIVITY-TAV6"/>
      <sheetName val="MATERIAL_PRICES6"/>
      <sheetName val="P-100_MRF_DB_R16"/>
      <sheetName val="Attach_4-186"/>
      <sheetName val="_SHOPLIST_xls_706"/>
      <sheetName val="_SHOPLIST_xls_70,_0s«iÆøí¬i6"/>
      <sheetName val="Ewaan_Show_Kitchen_(2)6"/>
      <sheetName val="Cash_Flow_Working6"/>
      <sheetName val="MN_T_B_6"/>
      <sheetName val="Data_I_(2)6"/>
      <sheetName val="rEFERENCES_6"/>
      <sheetName val="Qtys_ZamZam_(Del__before)6"/>
      <sheetName val="Qtys_Relocation_(Del_before)6"/>
      <sheetName val="_Qtys_Sub_&amp;_Tents_(Del__before6"/>
      <sheetName val="Qtys__Signages_(Del__before)6"/>
      <sheetName val="Qtys_Temporary_Passages_(Del)6"/>
      <sheetName val="_Qtys_Ser__Rooms_(Del_before)6"/>
      <sheetName val="Labour_Rate_6"/>
      <sheetName val="2F_회의실견적(5_14_일대)2"/>
      <sheetName val="_HIT-&gt;HMC_견적(3900)2"/>
      <sheetName val="Appendix_B2"/>
      <sheetName val="GFA_HQ_Building30"/>
      <sheetName val="GFA_Conference29"/>
      <sheetName val="Chiet_tinh_dz2228"/>
      <sheetName val="Chiet_tinh_dz3528"/>
      <sheetName val="BQ_External29"/>
      <sheetName val="StattCo_yCharges28"/>
      <sheetName val="CT_Thang_Mo28"/>
      <sheetName val="Raw_Data28"/>
      <sheetName val="Penthouse_Apartment28"/>
      <sheetName val="LABOUR_HISTOGRAM29"/>
      <sheetName val="@risk_rents_and_incentives28"/>
      <sheetName val="Car_park_lease28"/>
      <sheetName val="Net_rent_analysis28"/>
      <sheetName val="Poz-1_28"/>
      <sheetName val="Lab_Cum_Hist28"/>
      <sheetName val="Graph_Data_(DO_NOT_PRINT)28"/>
      <sheetName val="CT__PL27"/>
      <sheetName val="Projet,_methodes_&amp;_couts27"/>
      <sheetName val="Risques_majeurs_&amp;_Frais_Ind_27"/>
      <sheetName val="LEVEL_SHEET28"/>
      <sheetName val="SPT_vs_PHI28"/>
      <sheetName val="Bill_No__228"/>
      <sheetName val="budget_summary_(2)27"/>
      <sheetName val="Budget_Analysis_Summary27"/>
      <sheetName val="Customize_Your_Invoice28"/>
      <sheetName val="HVAC_BoQ28"/>
      <sheetName val="FOL_-_Bar28"/>
      <sheetName val="Tender_Summary28"/>
      <sheetName val="Insurance_Ext28"/>
      <sheetName val="intr_stool_brkup27"/>
      <sheetName val="Top_sheet27"/>
      <sheetName val="Body_Sheet27"/>
      <sheetName val="1_0_Executive_Summary27"/>
      <sheetName val="Bill_125"/>
      <sheetName val="Bill_226"/>
      <sheetName val="Bill_325"/>
      <sheetName val="Bill_425"/>
      <sheetName val="Bill_525"/>
      <sheetName val="Bill_625"/>
      <sheetName val="Bill_725"/>
      <sheetName val="2_Div_14_25"/>
      <sheetName val="Ap_A25"/>
      <sheetName val="SHOPLIST_xls24"/>
      <sheetName val="Dubai_golf24"/>
      <sheetName val="beam-reinft-IIInd_floor24"/>
      <sheetName val="beam-reinft-machine_rm24"/>
      <sheetName val="POWER_ASSUMPTIONS24"/>
      <sheetName val="Invoice_Summary24"/>
      <sheetName val="PROJECT_BRIEF25"/>
      <sheetName val="C_(3)25"/>
      <sheetName val="Civil_Boq23"/>
      <sheetName val="WITHOUT_C&amp;I_PROFIT_(3)23"/>
      <sheetName val="VALVE_CHAMBERS20"/>
      <sheetName val="Fire_Hydrants20"/>
      <sheetName val="B_GATE_VALVE20"/>
      <sheetName val="Sub_G1_Fire20"/>
      <sheetName val="Sub_G12_Fire20"/>
      <sheetName val="BILL_COV21"/>
      <sheetName val="Activity_List23"/>
      <sheetName val="DETAILED__BOQ21"/>
      <sheetName val="M-Book_for_Conc21"/>
      <sheetName val="M-Book_for_FW21"/>
      <sheetName val="HIRED_LABOUR_CODE21"/>
      <sheetName val="PA-_Consutant_21"/>
      <sheetName val="foot-slab_reinft21"/>
      <sheetName val="Softscape_Buildup23"/>
      <sheetName val="Mat'l_Rate23"/>
      <sheetName val="Ra__stair21"/>
      <sheetName val="Materials_Cost(PCC)20"/>
      <sheetName val="India_F&amp;S_Template20"/>
      <sheetName val="IO_LIST20"/>
      <sheetName val="Material_20"/>
      <sheetName val="Quote_Sheet20"/>
      <sheetName val="Day_work20"/>
      <sheetName val="Div__0219"/>
      <sheetName val="Div__0319"/>
      <sheetName val="Div__0419"/>
      <sheetName val="Div__0519"/>
      <sheetName val="Div__0619"/>
      <sheetName val="Div__0719"/>
      <sheetName val="Div__0819"/>
      <sheetName val="Div__0919"/>
      <sheetName val="Div__1019"/>
      <sheetName val="Div__1119"/>
      <sheetName val="Div__1219"/>
      <sheetName val="Div_1319"/>
      <sheetName val="EXTERNAL_WORKS19"/>
      <sheetName val="PRODUCTIVITY_RATE19"/>
      <sheetName val="U_R_A_-_MASONRY19"/>
      <sheetName val="U_R_A_-_PLASTERING19"/>
      <sheetName val="U_R_A_-_TILING19"/>
      <sheetName val="U_R_A_-_GRANITE19"/>
      <sheetName val="V_C_2_-_EARTHWORK19"/>
      <sheetName val="V_C_9_-_CERAMIC19"/>
      <sheetName val="V_C_9_-_FINISHES19"/>
      <sheetName val="Working_for_RCC19"/>
      <sheetName val="Elemental_Buildup18"/>
      <sheetName val="Eq__Mobilization19"/>
      <sheetName val="w't_table18"/>
      <sheetName val="bill_nb2-Plumbing_&amp;_Drainag18"/>
      <sheetName val="Pl_&amp;_Dr_B18"/>
      <sheetName val="Pl_&amp;_Dr_G18"/>
      <sheetName val="Pl_&amp;_Dr_M18"/>
      <sheetName val="Pl_&amp;_Dr_118"/>
      <sheetName val="Pl_&amp;_Dr_218"/>
      <sheetName val="Pl_&amp;_Dr_318"/>
      <sheetName val="Pl_&amp;_Dr_418"/>
      <sheetName val="Pl_&amp;_Dr_518"/>
      <sheetName val="Pl_&amp;_Dr_618"/>
      <sheetName val="Pl_&amp;_Dr_718"/>
      <sheetName val="Pl_&amp;_Dr_818"/>
      <sheetName val="Pl_&amp;_Dr_R18"/>
      <sheetName val="FF_B18"/>
      <sheetName val="FF_G18"/>
      <sheetName val="FF_M18"/>
      <sheetName val="FF_118"/>
      <sheetName val="FF_2_18"/>
      <sheetName val="FF_318"/>
      <sheetName val="FF_418"/>
      <sheetName val="FF_518"/>
      <sheetName val="FF_6_18"/>
      <sheetName val="FF_718"/>
      <sheetName val="FF_818"/>
      <sheetName val="FF_R18"/>
      <sheetName val="bill_nb3-FF18"/>
      <sheetName val="HVAC_B18"/>
      <sheetName val="HVAC_G18"/>
      <sheetName val="HVAC_M18"/>
      <sheetName val="HVAC_118"/>
      <sheetName val="HVAC_218"/>
      <sheetName val="HVAC_318"/>
      <sheetName val="HVAC_418"/>
      <sheetName val="HVAC_518"/>
      <sheetName val="HVAC_618"/>
      <sheetName val="HVAC_718"/>
      <sheetName val="HVAC_818"/>
      <sheetName val="HVAC_R18"/>
      <sheetName val="bill_nb4-HVAC18"/>
      <sheetName val="SC_B18"/>
      <sheetName val="SC_G18"/>
      <sheetName val="SC_M18"/>
      <sheetName val="SC_118"/>
      <sheetName val="SC_218"/>
      <sheetName val="SC_318"/>
      <sheetName val="SC_418"/>
      <sheetName val="SC_518"/>
      <sheetName val="SC_618"/>
      <sheetName val="SC_718"/>
      <sheetName val="SC_818"/>
      <sheetName val="SC_R18"/>
      <sheetName val="AV_B18"/>
      <sheetName val="AV_G18"/>
      <sheetName val="AV_M18"/>
      <sheetName val="AV_118"/>
      <sheetName val="AV_218"/>
      <sheetName val="AV_318"/>
      <sheetName val="AV_418"/>
      <sheetName val="AV_518"/>
      <sheetName val="AV_618"/>
      <sheetName val="AV_718"/>
      <sheetName val="AV_818"/>
      <sheetName val="EL_B18"/>
      <sheetName val="EL_M18"/>
      <sheetName val="EL_118"/>
      <sheetName val="EL_218"/>
      <sheetName val="EL_318"/>
      <sheetName val="EL_418"/>
      <sheetName val="EL_518"/>
      <sheetName val="EL_618"/>
      <sheetName val="EL_718"/>
      <sheetName val="EL_818"/>
      <sheetName val="EL_R18"/>
      <sheetName val="EL_TR18"/>
      <sheetName val="8-_EL18"/>
      <sheetName val="FA_B18"/>
      <sheetName val="FA_G18"/>
      <sheetName val="FA_M18"/>
      <sheetName val="FA_118"/>
      <sheetName val="FA_218"/>
      <sheetName val="FA_318"/>
      <sheetName val="FA_418"/>
      <sheetName val="FA_518"/>
      <sheetName val="FA_618"/>
      <sheetName val="FA_718"/>
      <sheetName val="FA_818"/>
      <sheetName val="FA_R18"/>
      <sheetName val="9-_FA18"/>
      <sheetName val="BOQ_Direct_selling_cost20"/>
      <sheetName val="CHART_OF_ACCOUNTS19"/>
      <sheetName val="B185-B-9_119"/>
      <sheetName val="B185-B-9_219"/>
      <sheetName val="Material_List_18"/>
      <sheetName val="E-Bill_No_6_A-O19"/>
      <sheetName val="B09_119"/>
      <sheetName val="Division_247"/>
      <sheetName val="Division_418"/>
      <sheetName val="Division_518"/>
      <sheetName val="Division_618"/>
      <sheetName val="Division_718"/>
      <sheetName val="Division_818"/>
      <sheetName val="Division_918"/>
      <sheetName val="Division_1018"/>
      <sheetName val="Division_1218"/>
      <sheetName val="Division_1418"/>
      <sheetName val="Division_2121"/>
      <sheetName val="Division_2219"/>
      <sheetName val="Division_2318"/>
      <sheetName val="Division_2618"/>
      <sheetName val="Division_2718"/>
      <sheetName val="Division_2818"/>
      <sheetName val="Division_3118"/>
      <sheetName val="Division_3218"/>
      <sheetName val="Division_3318"/>
      <sheetName val="PMWeb_data19"/>
      <sheetName val="PointNo_518"/>
      <sheetName val="SS_MH19"/>
      <sheetName val="2_2)Revised_Cash_Flow18"/>
      <sheetName val="입찰내역_발주처_양식18"/>
      <sheetName val="/VWVU))tÏØ0__19"/>
      <sheetName val="LIST_DO_NOT_REMOVE17"/>
      <sheetName val="Index_List18"/>
      <sheetName val="Type_List18"/>
      <sheetName val="File_Types18"/>
      <sheetName val="Chiet_t18"/>
      <sheetName val="Staffing_and_Rates_IA18"/>
      <sheetName val="Summary_of_Work16"/>
      <sheetName val="PRECAST_lightconc-II20"/>
      <sheetName val="final_abstract20"/>
      <sheetName val="Staff_Acco_16"/>
      <sheetName val="TBAL9697_-group_wise__sdpl16"/>
      <sheetName val="Employee_List16"/>
      <sheetName val="Project_Cost_Breakdown16"/>
      <sheetName val="B6_2_17"/>
      <sheetName val="Item-_Compact16"/>
      <sheetName val="E_&amp;_R16"/>
      <sheetName val="Рабочий_лист15"/>
      <sheetName val="SITE_WORK15"/>
      <sheetName val="Annex_1_Sect_3a16"/>
      <sheetName val="Annex_1_Sect_3a_116"/>
      <sheetName val="Annex_1_Sect_3b16"/>
      <sheetName val="Annex_1_Sect_3c16"/>
      <sheetName val="HOURLY_RATES16"/>
      <sheetName val="Rate_summary15"/>
      <sheetName val="RAB_AR&amp;STR15"/>
      <sheetName val="d-safe_DELUXE15"/>
      <sheetName val="Back_up15"/>
      <sheetName val="PT_141-_Site_A_Landscape15"/>
      <sheetName val="train_cash15"/>
      <sheetName val="accom_cash15"/>
      <sheetName val="INDIGINEOUS_ITEMS_15"/>
      <sheetName val="Duct_Accesories15"/>
      <sheetName val="Mall_waterproofing15"/>
      <sheetName val="MSCP_waterproofing15"/>
      <sheetName val="????_???_??15"/>
      <sheetName val="Labour_&amp;_Plant15"/>
      <sheetName val="Ave_wtd_rates15"/>
      <sheetName val="Debits_as_on_12_04_0815"/>
      <sheetName val="STAFFSCHED_15"/>
      <sheetName val="TRIAL_BALANCE15"/>
      <sheetName val="[SHOPLIST_xls][SHOPLIST_xls]724"/>
      <sheetName val="Common_Variables15"/>
      <sheetName val="[SHOPLIST_xls]70,/0s«iÆøí¬i15"/>
      <sheetName val="GPL_Revenu_Update15"/>
      <sheetName val="DO_NOT_TOUCH15"/>
      <sheetName val="Work_Type15"/>
      <sheetName val="PROJECT_BRIEF(EX_NEW)15"/>
      <sheetName val="AREA_OF_APPLICATION14"/>
      <sheetName val="Risk_Breakdown_Structure14"/>
      <sheetName val="Geneí¬_i14"/>
      <sheetName val="steel_total14"/>
      <sheetName val="ELE_BOQ14"/>
      <sheetName val="Z-_GENERAL_PRICE_SUMMARY11"/>
      <sheetName val="Resumo_Empreitadas11"/>
      <sheetName val="PPA_Summary11"/>
      <sheetName val="Mix_Design11"/>
      <sheetName val="%_prog_figs_-u5_and_total11"/>
      <sheetName val="_VWVU))tÏØ0__12"/>
      <sheetName val="Floor_Box_12"/>
      <sheetName val="Equipment_Rates10"/>
      <sheetName val="[SHOPLIST_xls]/VW10"/>
      <sheetName val="[SHOPLIST_xls]/VWVU))tÏØ0__50"/>
      <sheetName val="Cashflow_projection10"/>
      <sheetName val="[SHOPLIST_xls][SHOPLIST_xls]725"/>
      <sheetName val="E_H_-_H__W_P_10"/>
      <sheetName val="E__H__Treatment_for_pile_cap10"/>
      <sheetName val="[SHOPLIST_xls][SHOPLIST_xls][10"/>
      <sheetName val="Form_610"/>
      <sheetName val="Risk_Register10"/>
      <sheetName val="Revised_Front_Page10"/>
      <sheetName val="Diff_Run01&amp;Run0210"/>
      <sheetName val="CCS_Summary10"/>
      <sheetName val="1_Carillion_Staff10"/>
      <sheetName val="_2_Staff_&amp;_Gen_labour10"/>
      <sheetName val="3_Offices10"/>
      <sheetName val="4_TempServ10"/>
      <sheetName val="__5_Temp_Wks10"/>
      <sheetName val="_6_Addn_Plant10"/>
      <sheetName val="_7__Transport10"/>
      <sheetName val="_8_Testing10"/>
      <sheetName val="9__Miscellaneous10"/>
      <sheetName val="10__Design10"/>
      <sheetName val="_11_Insurances10"/>
      <sheetName val="_12_Client_Req_10"/>
      <sheetName val="Risk_List10"/>
      <sheetName val="Track_of_Changes10"/>
      <sheetName val="Bill_8_Doors_&amp;_Windows10"/>
      <sheetName val="Bill_9_Finishes_10"/>
      <sheetName val="Bill_10_Specialities10"/>
      <sheetName val="Dash_board10"/>
      <sheetName val="[SHOPLIST_xls]7010"/>
      <sheetName val="[SHOPLIST_xls]70,10"/>
      <sheetName val="Base_BM-rebar10"/>
      <sheetName val="Materials_10"/>
      <sheetName val="Site_Dev_BOQ10"/>
      <sheetName val="Data_Sheet10"/>
      <sheetName val="tender_allowances10"/>
      <sheetName val="_Summary_BKG_03410"/>
      <sheetName val="BILL_3R10"/>
      <sheetName val="Area_Breakdown_PER_LEVEL_LINK10"/>
      <sheetName val="CF_Input10"/>
      <sheetName val="DATA_INPUT10"/>
      <sheetName val="Vordruck-Nr__7_1_3_D10"/>
      <sheetName val="M&amp;A_D10"/>
      <sheetName val="M&amp;A_E10"/>
      <sheetName val="M&amp;A_G10"/>
      <sheetName val="1_2_Staff_Schedule11"/>
      <sheetName val="Bill_1010"/>
      <sheetName val="[SHOPLIST_xls]/VWVU))tÏØ0__52"/>
      <sheetName val="[SHOPLIST_xls]/VWVU))tÏØ0__53"/>
      <sheetName val="[SHOPLIST_xls]/VWVU))tÏØ0__54"/>
      <sheetName val="[SHOPLIST_xls]70,/0s«_iÆø_í¬_10"/>
      <sheetName val="[SHOPLIST_xls]70?,/0?s«i?Æøí¬10"/>
      <sheetName val="Labour_Costs10"/>
      <sheetName val="BLOCK-A_(MEA_SHEET)10"/>
      <sheetName val="Contract_Division8"/>
      <sheetName val="SubContract_Type8"/>
      <sheetName val="Service_Type8"/>
      <sheetName val="Cost_Heading7"/>
      <sheetName val="D_&amp;_W_sizes7"/>
      <sheetName val="SOPMA_DD7"/>
      <sheetName val="PRICE_INFO7"/>
      <sheetName val="RC_SUMMARY7"/>
      <sheetName val="LABOUR_PRODUCTIVITY-TAV7"/>
      <sheetName val="MATERIAL_PRICES7"/>
      <sheetName val="P-100_MRF_DB_R17"/>
      <sheetName val="Attach_4-187"/>
      <sheetName val="_SHOPLIST_xls_707"/>
      <sheetName val="_SHOPLIST_xls_70,_0s«iÆøí¬i7"/>
      <sheetName val="Ewaan_Show_Kitchen_(2)7"/>
      <sheetName val="Cash_Flow_Working7"/>
      <sheetName val="MN_T_B_7"/>
      <sheetName val="Data_I_(2)7"/>
      <sheetName val="rEFERENCES_7"/>
      <sheetName val="Qtys_ZamZam_(Del__before)7"/>
      <sheetName val="Qtys_Relocation_(Del_before)7"/>
      <sheetName val="_Qtys_Sub_&amp;_Tents_(Del__before7"/>
      <sheetName val="Qtys__Signages_(Del__before)7"/>
      <sheetName val="Qtys_Temporary_Passages_(Del)7"/>
      <sheetName val="_Qtys_Ser__Rooms_(Del_before)7"/>
      <sheetName val="Labour_Rate_7"/>
      <sheetName val="2F_회의실견적(5_14_일대)3"/>
      <sheetName val="_HIT-&gt;HMC_견적(3900)3"/>
      <sheetName val="Appendix_B3"/>
      <sheetName val="BOQ_(2)1"/>
      <sheetName val="LABOUR_RATE1"/>
      <sheetName val="Material_Rate1"/>
      <sheetName val="Labor_abs-PW1"/>
      <sheetName val="Labor_abs-NMR1"/>
      <sheetName val="kppl_pl1"/>
      <sheetName val="Basic_Rates1"/>
      <sheetName val="Combined_Results_1"/>
      <sheetName val="Div_07_Thermal_&amp;_Moisture1"/>
      <sheetName val="precast_RC_element1"/>
      <sheetName val="pile_Fabrication1"/>
      <sheetName val="Data_Validation1"/>
      <sheetName val="Div26_-_Elect1"/>
      <sheetName val="CHUNG_CU_CARRILON1"/>
      <sheetName val="Abs PMRL"/>
      <sheetName val="4"/>
      <sheetName val="Core Data"/>
      <sheetName val="Master data"/>
      <sheetName val="Drop Down Data"/>
      <sheetName val="Rules "/>
      <sheetName val="침하계"/>
      <sheetName val="Update list"/>
      <sheetName val="Sinh Nam systems"/>
      <sheetName val="DIE profile"/>
      <sheetName val="Gaskets"/>
      <sheetName val="Fixing"/>
      <sheetName val="Metals"/>
      <sheetName val="Insulation"/>
      <sheetName val="Accesories"/>
      <sheetName val="Frameless"/>
      <sheetName val="Miscellaneous"/>
      <sheetName val="Glass"/>
      <sheetName val="Import tax"/>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H kinh phi"/>
      <sheetName val="KLDT DIEN"/>
      <sheetName val="Dinh muc CP KTCB khac"/>
      <sheetName val="tifico"/>
      <sheetName val="单价"/>
      <sheetName val="材料价格（藏）"/>
      <sheetName val="汇总表(藏)"/>
      <sheetName val="工程量（新）"/>
      <sheetName val="quotation "/>
      <sheetName val="XLR_NoRangeSheet"/>
      <sheetName val="cost-RC"/>
      <sheetName val="代号(藏)(线密度)"/>
      <sheetName val="Bill 5 - Carpark"/>
      <sheetName val="汇总"/>
      <sheetName val="代号(线密度)藏"/>
      <sheetName val="preliminary"/>
      <sheetName val="BOQ - summary  3"/>
      <sheetName val="NKSC thue"/>
      <sheetName val="실행"/>
      <sheetName val="05. Data_Cash Flow"/>
      <sheetName val="MTO REV.2(ARMOR)"/>
      <sheetName val="SITE-E"/>
      <sheetName val="escon"/>
      <sheetName val="70_x005f_x005f_x005f_x0000_,/0_x005f_x005f_x005f_x0000_"/>
      <sheetName val="L3-WBS Mapping"/>
      <sheetName val="BAFO CCL Submission"/>
      <sheetName val="ARBQ"/>
      <sheetName val="EE-PROP"/>
      <sheetName val="집계표"/>
      <sheetName val="개시대사 (2)"/>
      <sheetName val="MAIN SUMMARY"/>
      <sheetName val="70,/0s«iÆøí¬i1"/>
      <sheetName val="70,/0s«_iÆø_í¬"/>
      <sheetName val="[SHOPLIST.xls]70_"/>
      <sheetName val="70,/0s«iÆøí¬i2"/>
      <sheetName val="70,/0s«iÆøí¬i3"/>
      <sheetName val="[SHOPLIST_xls]70_"/>
      <sheetName val="Rate_analysis15"/>
      <sheetName val="Balance_Sheet"/>
      <sheetName val="PL"/>
      <sheetName val="FA"/>
      <sheetName val="de_"/>
      <sheetName val="TB ALJADA"/>
      <sheetName val="Plot Area"/>
      <sheetName val="kpmg_rev_calculation"/>
      <sheetName val="Closing entries"/>
      <sheetName val="blockJ"/>
      <sheetName val="Executive Summary"/>
      <sheetName val="Sales Tracking Report (STR)"/>
      <sheetName val="Blocking Tracking Report (BTR)"/>
      <sheetName val="SBTRaljada"/>
      <sheetName val="[SHOPLIST.xls]70,/0s«iÆøí¬"/>
      <sheetName val="Bill No.1"/>
      <sheetName val="المعادلات"/>
      <sheetName val="Section_by_layers_old"/>
      <sheetName val="Steel-Circular"/>
      <sheetName val="Backup"/>
      <sheetName val="SCHEDULE"/>
      <sheetName val="Recon Template"/>
      <sheetName val="B2-DV No.02"/>
      <sheetName val="GENERAL SUMMARY"/>
      <sheetName val="PRELIMINARIES"/>
      <sheetName val="SITE WORKS"/>
      <sheetName val="MASONRY"/>
      <sheetName val="METAL"/>
      <sheetName val="WOOD WORK"/>
      <sheetName val="THERMAL &amp; MOISTURE "/>
      <sheetName val="DOORS &amp; WINDOWS"/>
      <sheetName val="FINISHES"/>
      <sheetName val="SPECIALITIES"/>
      <sheetName val="ELECTRICAL"/>
      <sheetName val="MECHANICAL"/>
      <sheetName val="Additional Items"/>
      <sheetName val="DRUM"/>
      <sheetName val="ICM"/>
      <sheetName val="Comp equip"/>
      <sheetName val="[SHOPLIST_xls][SH"/>
      <sheetName val="/VWVU))"/>
      <sheetName val="701"/>
      <sheetName val="70,1"/>
      <sheetName val="[SHOPLIST_xls][S1"/>
      <sheetName val="702"/>
      <sheetName val="70,2"/>
      <sheetName val="[SHOPLIST_xls][S2"/>
      <sheetName val="P15_Cost Implications"/>
      <sheetName val="P15_uPVC ducts-Rate Summary"/>
      <sheetName val="JRC"/>
      <sheetName val="P15-ducts_BU_1"/>
      <sheetName val="P15-ducts_BU_2"/>
      <sheetName val="Flysheets"/>
      <sheetName val="P13_uPVC ducts"/>
      <sheetName val="P13_Mass Concrete"/>
      <sheetName val="P13_Imported Fill"/>
      <sheetName val="P14_uPVC ducts"/>
      <sheetName val="P14_Mass Concrete"/>
      <sheetName val="P14_Imported Fill"/>
      <sheetName val="P14_Sand bed to cable"/>
      <sheetName val="P15_uPVC ducts"/>
      <sheetName val="P15-ducts"/>
      <sheetName val="BOQ.1.92"/>
      <sheetName val="Contractor Application"/>
      <sheetName val="08 MEP Summary"/>
      <sheetName val="03B1"/>
      <sheetName val="03B2"/>
      <sheetName val="Addnl works"/>
      <sheetName val="VARIATIONS"/>
      <sheetName val="B3. Material on Site-Detail"/>
      <sheetName val="BQLIST"/>
      <sheetName val="CPA33-34"/>
      <sheetName val="Indices"/>
      <sheetName val="conc-foot-gradeslab"/>
      <sheetName val="Specialist"/>
      <sheetName val="Manpower"/>
      <sheetName val="Deliverables"/>
      <sheetName val="P1926-H2B Pkg 2A&amp;2B"/>
      <sheetName val="P1940-H2B Pkg 1 Guestrooms"/>
      <sheetName val="P1929-DHCT"/>
      <sheetName val="piedathot"/>
      <sheetName val="projcasflo"/>
      <sheetName val="supdata"/>
      <sheetName val="devbud"/>
      <sheetName val="Other Cost Norms"/>
      <sheetName val="Sheet_Index"/>
      <sheetName val="[SHOPLIST_xls]/VWVU))tÏØ0  "/>
      <sheetName val="Staff OLD "/>
      <sheetName val="Cumulative Rail "/>
      <sheetName val="May_052"/>
      <sheetName val="April_052"/>
      <sheetName val="Aug_052"/>
      <sheetName val="July_052"/>
      <sheetName val="June_052"/>
      <sheetName val="Nov_052"/>
      <sheetName val="Oct_052"/>
      <sheetName val="Sep_052"/>
      <sheetName val="New_Bld1"/>
      <sheetName val="Finansal_tamamlanma_Eğrisi1"/>
      <sheetName val="Sec__A-PQ1"/>
      <sheetName val="Preamble_B1"/>
      <sheetName val="Sec__C-Dayworks1"/>
      <sheetName val="d5_1"/>
      <sheetName val="2_Plex1"/>
      <sheetName val="Sheet1_(2)1"/>
      <sheetName val="4_Plex1"/>
      <sheetName val="6_Plex_1"/>
      <sheetName val="Detailed_Summary1"/>
      <sheetName val="Sheet1_(3)1"/>
      <sheetName val="Sheet1_(4)1"/>
      <sheetName val="HB_CEC_schd_4_21"/>
      <sheetName val="HB_CEC_schd_4_31"/>
      <sheetName val="HB_CEC_schd_5_21"/>
      <sheetName val="HB_CEC_schd_6_21"/>
      <sheetName val="HB_CEC_schd_7_21"/>
      <sheetName val="HB_CEC_schd_9_21"/>
      <sheetName val="Doha_Farm1"/>
      <sheetName val="Dropdown_List1"/>
      <sheetName val="Asset_Allocation_(CR)1"/>
      <sheetName val="Project_Benchmarking1"/>
      <sheetName val="1_-_Main_Building1"/>
      <sheetName val="1_-_Summary1"/>
      <sheetName val="2_-_Landscaping_Works1"/>
      <sheetName val="2_-_Summary1"/>
      <sheetName val="4_-_Bldg_Infra1"/>
      <sheetName val="4_-_Summary1"/>
      <sheetName val="Dashboard_(1)1"/>
      <sheetName val="VO_Agreed_to_Unifier_Sum1"/>
      <sheetName val="VO_Not_yet_Agreed_to_Unifier1"/>
      <sheetName val="VO_Anticipated_to_Unifier1"/>
      <sheetName val="EW_to_Unifier1"/>
      <sheetName val="Prov_Sums1"/>
      <sheetName val="Other_Amounts1"/>
      <sheetName val="Status_Summary1"/>
      <sheetName val="AOP_Summary-22"/>
      <sheetName val="_SHOPLIST_xls__SHOPLIST_xls_701"/>
      <sheetName val="_SHOPLIST_xls__SHOPLIST_xls_702"/>
      <sheetName val="_SHOPLIST_xls__SHOPLIST_xls_703"/>
      <sheetName val="[SHOPLIST_xls]/VWVU))tÏØ0__61"/>
      <sheetName val="New_Rates"/>
      <sheetName val="Labour_Rates"/>
      <sheetName val="Status_"/>
      <sheetName val="CLIENT_BUDGET"/>
      <sheetName val="Reco-June_2019"/>
      <sheetName val="REMINING_PROGRESS"/>
      <sheetName val="OS&amp;E__IT"/>
      <sheetName val="PAID_AMOUNT"/>
      <sheetName val="IPA_21"/>
      <sheetName val="Order_by_owner"/>
      <sheetName val="PERLIM__Sammary"/>
      <sheetName val="RECOVER_OF_DOUBLE_PAYMENT"/>
      <sheetName val="rathath_al_matar"/>
      <sheetName val="INTERNAL_LINE_"/>
      <sheetName val="MINOVA_AL_DEYAR"/>
      <sheetName val="BLUE_RHINE"/>
      <sheetName val="NATIONAL_PAINT"/>
      <sheetName val="FIRE_RATED"/>
      <sheetName val="Summary_"/>
      <sheetName val="B04-A_-_DIA_SUDEER"/>
      <sheetName val="04D_-_Tanmyat"/>
      <sheetName val="13-_B04-B_&amp;_C"/>
      <sheetName val="_SITE_09_B04-B&amp;C-AFAQ"/>
      <sheetName val="WATER DUCT - IC 21"/>
      <sheetName val="Portfolio List"/>
      <sheetName val="Asset Desc"/>
      <sheetName val="[SHOPLIST.xls]70,/0s«i_x"/>
      <sheetName val="B-3_2_EB"/>
      <sheetName val="CONSTRUCTION_COMPONENT"/>
      <sheetName val="CIF_COST_ITEM"/>
      <sheetName val="Rates_for_public_areas"/>
      <sheetName val="Trade_Summary"/>
      <sheetName val="Ref Arch"/>
      <sheetName val="Ledger"/>
      <sheetName val="Data "/>
      <sheetName val="2gii"/>
      <sheetName val="L (4)"/>
      <sheetName val="Tender_Docs"/>
      <sheetName val="Miral_Emails"/>
      <sheetName val="LOAs_(061619)"/>
      <sheetName val="Contract_Conditions_(Tender)"/>
      <sheetName val="Contract_Qualifications"/>
      <sheetName val="YVPI_&amp;_GII"/>
      <sheetName val="LOA_(live_sheet)"/>
      <sheetName val="LOA_Log_(082419)"/>
      <sheetName val="Key_Docs_Ref_"/>
      <sheetName val="To_Mr__Boota_(072519)"/>
      <sheetName val="Core_Data"/>
      <sheetName val="P1926-H2B_Pkg_2A&amp;2B"/>
      <sheetName val="P1940-H2B_Pkg_1_Guestrooms"/>
      <sheetName val="Recon_Template"/>
      <sheetName val="[SHOPLIST_xls]/VWVU))tÏØ0__71"/>
      <sheetName val="Initial Data"/>
      <sheetName val="Package Status"/>
      <sheetName val="3"/>
      <sheetName val="Pivots"/>
      <sheetName val="Basic Rate"/>
      <sheetName val="MASTER_RATE ANALYSIS"/>
      <sheetName val="Appendix-A -GRAND SUMMARY"/>
      <sheetName val="D9 (New Rate)"/>
      <sheetName val="Validation"/>
      <sheetName val="[SHOPLIST.xls]/VWVU))tÏØ0__10"/>
      <sheetName val="[SHOPLIST.xls]/VWVU))tÏØ0__11"/>
      <sheetName val=" Estimate  "/>
      <sheetName val="Equip."/>
      <sheetName val="Book1"/>
      <sheetName val="6.2 Floor Finishes"/>
      <sheetName val="Drop down"/>
      <sheetName val="TBEAM"/>
      <sheetName val="Bill 3 Boutique"/>
      <sheetName val="Grand Summary "/>
      <sheetName val="Bill No.01 - GI "/>
      <sheetName val="combined "/>
      <sheetName val="summary-Optional "/>
      <sheetName val="B14.02 "/>
      <sheetName val="B21"/>
      <sheetName val="B22"/>
      <sheetName val="B27"/>
      <sheetName val="Prov.Sum "/>
      <sheetName val="pile_Fabrication2"/>
      <sheetName val="Finansal_tamamlanma_Eğrisi2"/>
      <sheetName val="Dropdown_List2"/>
      <sheetName val="HB_CEC_schd_4_22"/>
      <sheetName val="HB_CEC_schd_4_32"/>
      <sheetName val="HB_CEC_schd_5_22"/>
      <sheetName val="HB_CEC_schd_6_22"/>
      <sheetName val="HB_CEC_schd_7_22"/>
      <sheetName val="HB_CEC_schd_9_22"/>
      <sheetName val="precast_RC_element2"/>
      <sheetName val="New_Bld2"/>
      <sheetName val="Doha_Farm2"/>
      <sheetName val="Joseph Record"/>
      <sheetName val="Cover Page"/>
      <sheetName val="Approved INR Claimed Log (2)"/>
      <sheetName val="Chart2"/>
      <sheetName val="INR Data"/>
      <sheetName val="Sheet4"/>
      <sheetName val="Dec OCR"/>
      <sheetName val="IPA16"/>
      <sheetName val="log"/>
      <sheetName val="OCR (APR"/>
      <sheetName val="Survey "/>
      <sheetName val="Survey"/>
      <sheetName val="INR Summary Sheet"/>
      <sheetName val="ITR Form (Rev0)"/>
      <sheetName val="ITR Form (SS)"/>
      <sheetName val="SFB"/>
      <sheetName val="ITR Form (Rev1)"/>
      <sheetName val="Chart1"/>
      <sheetName val="Method Statements"/>
      <sheetName val="ITP"/>
      <sheetName val="Account Codes"/>
      <sheetName val="SLHW"/>
      <sheetName val="Process"/>
      <sheetName val="Refinery"/>
      <sheetName val="Fructose"/>
      <sheetName val="Utilities"/>
      <sheetName val="Pipesizes"/>
      <sheetName val="[SHOPLIST_xls][SHOPLIST_xls]/VW"/>
      <sheetName val="TABLO-3"/>
      <sheetName val="Transport"/>
      <sheetName val="Indirect"/>
      <sheetName val="Micro"/>
      <sheetName val="BORDGC"/>
      <sheetName val="Gene��_x0008_i_x0000__x0000__x0014__x0000_0."/>
      <sheetName val="70_x0000_,/0_x0000_s�_x0008_i_x0000_��_x0003_��_x0008_i_x0000_"/>
      <sheetName val="Top_sh_x0000__x0000__x0001_Ԁ"/>
      <sheetName val="Lagoons Breakdown Prices"/>
      <sheetName val="Cover HW Z2 "/>
      <sheetName val="TOTAL WORK"/>
      <sheetName val="part 3"/>
      <sheetName val="pile Length for Easter fence"/>
      <sheetName val="[SHOPLIST.xls]/VWVU))tÏØ0__12"/>
      <sheetName val="[SHOPLIST.xls]/VWVU))tÏØ0__17"/>
      <sheetName val="[SHOPLIST.xls]/VWVU))tÏØ0__16"/>
      <sheetName val="[SHOPLIST.xls]/VWVU))tÏØ0__14"/>
      <sheetName val="[SHOPLIST.xls]/VWVU))tÏØ0__13"/>
      <sheetName val="[SHOPLIST.xls]/VWVU))tÏØ0__15"/>
      <sheetName val="[SHOPLIST.xls]/VWVU))tÏØ0__18"/>
      <sheetName val="[SHOPLIST.xls]/VWVU))tÏØ0__19"/>
      <sheetName val="BoQ-22-8-2019"/>
      <sheetName val="Tech"/>
      <sheetName val="Wordsdata"/>
      <sheetName val="[SHOPLIST.xls]70_x005f_x0000_,/0_x000"/>
      <sheetName val="SI 22"/>
      <sheetName val="TO List"/>
      <sheetName val="Qualifications"/>
      <sheetName val="CCTV DATA"/>
      <sheetName val="_SHOPLIST_xls_70,_0_x000"/>
      <sheetName val="Comp_equip"/>
      <sheetName val="Contractor_Application"/>
      <sheetName val="General_Summary"/>
      <sheetName val="08_MEP_Summary"/>
      <sheetName val="Addnl_works"/>
      <sheetName val="B3__Material_on_Site-Detail"/>
      <sheetName val="Weekly"/>
      <sheetName val="S-Curve Update"/>
      <sheetName val="BQMPALOC"/>
      <sheetName val="COLUMNS"/>
      <sheetName val="VESSELS "/>
      <sheetName val="IO"/>
      <sheetName val="FAL intern"/>
      <sheetName val="Electrical_database"/>
      <sheetName val="SoW Assess Blank Form"/>
      <sheetName val="VO-Sum"/>
      <sheetName val="VO-Log"/>
      <sheetName val="VO Breakdown"/>
      <sheetName val="Measurement Sheet"/>
      <sheetName val="Schedule of Drawings"/>
      <sheetName val="SI"/>
      <sheetName val="SI Schedule"/>
      <sheetName val="ContraCharge"/>
      <sheetName val="ContraCharge Schedule"/>
      <sheetName val="[SHOPLIST.xls][SHOPLIST.xls]70?"/>
      <sheetName val="Top_s๨ꫝ_x0000__x0000_퀀"/>
      <sheetName val="Item List OLD"/>
      <sheetName val="KEYFIGURES"/>
      <sheetName val="_board7"/>
      <sheetName val="_boaboard (1)"/>
      <sheetName val="[SHOPLIST.xls]70,/0s«iÆøí¬i1"/>
      <sheetName val="[SHOPLIST.xls]70,/0s«_iÆø_í¬"/>
      <sheetName val="[SHOPLIST.xls]70,/0s«iÆøí¬i2"/>
      <sheetName val="[SHOPLIST.xls]70,/0s«iÆøí¬i3"/>
      <sheetName val="d-7"/>
      <sheetName val="rate"/>
      <sheetName val="Bldg"/>
      <sheetName val="COST"/>
      <sheetName val="Sheet112"/>
      <sheetName val="Sheet116"/>
      <sheetName val="Sheet117"/>
      <sheetName val="Sheet118"/>
      <sheetName val="Sheet119"/>
      <sheetName val="Sheet120"/>
      <sheetName val="Sheet121"/>
      <sheetName val="Sheet122"/>
      <sheetName val="Sheet123"/>
      <sheetName val="Sheet124"/>
      <sheetName val="Sheet357"/>
      <sheetName val="Sheet358"/>
      <sheetName val="Sheet360"/>
      <sheetName val="Sheet362"/>
      <sheetName val="Sheet363"/>
      <sheetName val="Sheet364"/>
      <sheetName val="Sheet365"/>
      <sheetName val="ملخص المشاريع"/>
      <sheetName val="التكلفة"/>
      <sheetName val="الموظفين"/>
      <sheetName val="المقاولين"/>
      <sheetName val="الموردين"/>
      <sheetName val="عقود المقاولين"/>
      <sheetName val="اوامر الشراء"/>
      <sheetName val="المرجع"/>
      <sheetName val="الحركة اليومية"/>
      <sheetName val="محمد عساف"/>
      <sheetName val="كشف الايرادات والضرائب"/>
      <sheetName val="الميزانية"/>
      <sheetName val="حساب البنك"/>
      <sheetName val="كشف الرواتب"/>
      <sheetName val="SAF - عهد - سلامي ابو فخر"/>
      <sheetName val="THA - عهد - ثابت احمد"/>
      <sheetName val="AAH - عهد - انس هبو"/>
      <sheetName val="YSA - عهد - ياسر السبع"/>
      <sheetName val="MKJ - عهد - محمود قجك"/>
      <sheetName val="MSH - عهد - محمد الشامي"/>
      <sheetName val="ALW - عهد - علوان علي"/>
      <sheetName val="AHA - عهد - احمد الحاج"/>
      <sheetName val="MOR - عهد - مرجان عبدالهادي"/>
      <sheetName val="MHA - عهد - محمد حسون العلي"/>
      <sheetName val="MF - مكتب رئيسي"/>
      <sheetName val="CO - مقاولين - عقود (2)"/>
      <sheetName val="BUR - موردين - شركة البروج "/>
      <sheetName val="CAP - موردين - عاصمة الكهرباء"/>
      <sheetName val="PO - موردين - اوامر شراء"/>
      <sheetName val="CO - مقاولين - عقود"/>
      <sheetName val="ورقة2"/>
      <sheetName val="LTR-2"/>
      <sheetName val="Div Summary"/>
      <sheetName val="Démol."/>
      <sheetName val="Ravalement"/>
      <sheetName val="GAE8'97"/>
      <sheetName val="Overall"/>
      <sheetName val="C-1"/>
      <sheetName val="PC "/>
      <sheetName val="Val"/>
      <sheetName val="App - A "/>
      <sheetName val="App- B "/>
      <sheetName val="App - C "/>
      <sheetName val="App - D "/>
      <sheetName val="App - E "/>
      <sheetName val="App - F"/>
      <sheetName val="App - G "/>
      <sheetName val="App - H"/>
      <sheetName val="2"/>
      <sheetName val="5"/>
      <sheetName val="7"/>
      <sheetName val="8"/>
      <sheetName val="9"/>
      <sheetName val="10"/>
      <sheetName val="13"/>
      <sheetName val="14"/>
      <sheetName val="15"/>
      <sheetName val="16"/>
      <sheetName val="17"/>
      <sheetName val="18"/>
      <sheetName val="C-2"/>
      <sheetName val="Concrete Breakdown"/>
      <sheetName val="Masonry Breakdown"/>
      <sheetName val="6"/>
      <sheetName val="GFA_HQ_Building31"/>
      <sheetName val="GFA_Conference30"/>
      <sheetName val="BQ_External30"/>
      <sheetName val="Penthouse_Apartment29"/>
      <sheetName val="Raw_Data29"/>
      <sheetName val="LABOUR_HISTOGRAM30"/>
      <sheetName val="StattCo_yCharges29"/>
      <sheetName val="Chiet_tinh_dz2229"/>
      <sheetName val="Chiet_tinh_dz3529"/>
      <sheetName val="CT_Thang_Mo29"/>
      <sheetName val="Graph_Data_(DO_NOT_PRINT)29"/>
      <sheetName val="@risk_rents_and_incentives29"/>
      <sheetName val="Car_park_lease29"/>
      <sheetName val="Net_rent_analysis29"/>
      <sheetName val="Poz-1_29"/>
      <sheetName val="Lab_Cum_Hist29"/>
      <sheetName val="LEVEL_SHEET29"/>
      <sheetName val="FOL_-_Bar29"/>
      <sheetName val="SPT_vs_PHI29"/>
      <sheetName val="Bill_No__229"/>
      <sheetName val="budget_summary_(2)28"/>
      <sheetName val="Budget_Analysis_Summary28"/>
      <sheetName val="Tender_Summary29"/>
      <sheetName val="Insurance_Ext29"/>
      <sheetName val="CT__PL28"/>
      <sheetName val="intr_stool_brkup28"/>
      <sheetName val="Body_Sheet28"/>
      <sheetName val="1_0_Executive_Summary28"/>
      <sheetName val="Customize_Your_Invoice29"/>
      <sheetName val="HVAC_BoQ29"/>
      <sheetName val="Projet,_methodes_&amp;_couts28"/>
      <sheetName val="Risques_majeurs_&amp;_Frais_Ind_28"/>
      <sheetName val="Top_sheet28"/>
      <sheetName val="Bill_227"/>
      <sheetName val="Bill_126"/>
      <sheetName val="Bill_326"/>
      <sheetName val="Bill_426"/>
      <sheetName val="Bill_526"/>
      <sheetName val="Bill_626"/>
      <sheetName val="Bill_726"/>
      <sheetName val="POWER_ASSUMPTIONS25"/>
      <sheetName val="Ap_A26"/>
      <sheetName val="SHOPLIST_xls25"/>
      <sheetName val="2_Div_14_26"/>
      <sheetName val="Softscape_Buildup24"/>
      <sheetName val="Mat'l_Rate24"/>
      <sheetName val="Dubai_golf25"/>
      <sheetName val="beam-reinft-IIInd_floor25"/>
      <sheetName val="beam-reinft-machine_rm25"/>
      <sheetName val="Invoice_Summary25"/>
      <sheetName val="PROJECT_BRIEF26"/>
      <sheetName val="Civil_Boq24"/>
      <sheetName val="C_(3)26"/>
      <sheetName val="HIRED_LABOUR_CODE22"/>
      <sheetName val="PA-_Consutant_22"/>
      <sheetName val="foot-slab_reinft22"/>
      <sheetName val="WITHOUT_C&amp;I_PROFIT_(3)24"/>
      <sheetName val="Activity_List24"/>
      <sheetName val="VALVE_CHAMBERS21"/>
      <sheetName val="Fire_Hydrants21"/>
      <sheetName val="B_GATE_VALVE21"/>
      <sheetName val="Sub_G1_Fire21"/>
      <sheetName val="Sub_G12_Fire21"/>
      <sheetName val="BILL_COV22"/>
      <sheetName val="Ra__stair22"/>
      <sheetName val="DETAILED__BOQ22"/>
      <sheetName val="M-Book_for_Conc22"/>
      <sheetName val="M-Book_for_FW22"/>
      <sheetName val="Materials_Cost(PCC)21"/>
      <sheetName val="India_F&amp;S_Template21"/>
      <sheetName val="IO_LIST21"/>
      <sheetName val="Material_21"/>
      <sheetName val="Quote_Sheet21"/>
      <sheetName val="Day_work21"/>
      <sheetName val="Div__0220"/>
      <sheetName val="Div__0320"/>
      <sheetName val="Div__0420"/>
      <sheetName val="Div__0520"/>
      <sheetName val="Div__0620"/>
      <sheetName val="Div__0720"/>
      <sheetName val="Div__0820"/>
      <sheetName val="Div__0920"/>
      <sheetName val="Div__1020"/>
      <sheetName val="Div__1120"/>
      <sheetName val="Div__1220"/>
      <sheetName val="Div_1320"/>
      <sheetName val="EXTERNAL_WORKS20"/>
      <sheetName val="PRODUCTIVITY_RATE20"/>
      <sheetName val="U_R_A_-_MASONRY20"/>
      <sheetName val="U_R_A_-_PLASTERING20"/>
      <sheetName val="U_R_A_-_TILING20"/>
      <sheetName val="U_R_A_-_GRANITE20"/>
      <sheetName val="V_C_2_-_EARTHWORK20"/>
      <sheetName val="V_C_9_-_CERAMIC20"/>
      <sheetName val="V_C_9_-_FINISHES20"/>
      <sheetName val="bill_nb2-Plumbing_&amp;_Drainag19"/>
      <sheetName val="Pl_&amp;_Dr_B19"/>
      <sheetName val="Pl_&amp;_Dr_G19"/>
      <sheetName val="Pl_&amp;_Dr_M19"/>
      <sheetName val="Pl_&amp;_Dr_119"/>
      <sheetName val="Pl_&amp;_Dr_219"/>
      <sheetName val="Pl_&amp;_Dr_319"/>
      <sheetName val="Pl_&amp;_Dr_419"/>
      <sheetName val="Pl_&amp;_Dr_519"/>
      <sheetName val="Pl_&amp;_Dr_619"/>
      <sheetName val="Pl_&amp;_Dr_719"/>
      <sheetName val="Pl_&amp;_Dr_819"/>
      <sheetName val="Pl_&amp;_Dr_R19"/>
      <sheetName val="FF_B19"/>
      <sheetName val="FF_G19"/>
      <sheetName val="FF_M19"/>
      <sheetName val="FF_119"/>
      <sheetName val="FF_2_19"/>
      <sheetName val="FF_319"/>
      <sheetName val="FF_419"/>
      <sheetName val="FF_519"/>
      <sheetName val="FF_6_19"/>
      <sheetName val="FF_719"/>
      <sheetName val="FF_819"/>
      <sheetName val="FF_R19"/>
      <sheetName val="bill_nb3-FF19"/>
      <sheetName val="HVAC_B19"/>
      <sheetName val="HVAC_G19"/>
      <sheetName val="HVAC_M19"/>
      <sheetName val="HVAC_119"/>
      <sheetName val="HVAC_219"/>
      <sheetName val="HVAC_319"/>
      <sheetName val="HVAC_419"/>
      <sheetName val="HVAC_519"/>
      <sheetName val="HVAC_619"/>
      <sheetName val="HVAC_719"/>
      <sheetName val="HVAC_819"/>
      <sheetName val="HVAC_R19"/>
      <sheetName val="bill_nb4-HVAC19"/>
      <sheetName val="SC_B19"/>
      <sheetName val="SC_G19"/>
      <sheetName val="SC_M19"/>
      <sheetName val="SC_119"/>
      <sheetName val="SC_219"/>
      <sheetName val="SC_319"/>
      <sheetName val="SC_419"/>
      <sheetName val="SC_519"/>
      <sheetName val="SC_619"/>
      <sheetName val="SC_719"/>
      <sheetName val="SC_819"/>
      <sheetName val="SC_R19"/>
      <sheetName val="AV_B19"/>
      <sheetName val="AV_G19"/>
      <sheetName val="AV_M19"/>
      <sheetName val="AV_119"/>
      <sheetName val="AV_219"/>
      <sheetName val="AV_319"/>
      <sheetName val="AV_419"/>
      <sheetName val="AV_519"/>
      <sheetName val="AV_619"/>
      <sheetName val="AV_719"/>
      <sheetName val="AV_819"/>
      <sheetName val="EL_B19"/>
      <sheetName val="EL_M19"/>
      <sheetName val="EL_119"/>
      <sheetName val="EL_219"/>
      <sheetName val="EL_319"/>
      <sheetName val="EL_419"/>
      <sheetName val="EL_519"/>
      <sheetName val="EL_619"/>
      <sheetName val="EL_719"/>
      <sheetName val="EL_819"/>
      <sheetName val="EL_R19"/>
      <sheetName val="EL_TR19"/>
      <sheetName val="8-_EL19"/>
      <sheetName val="FA_B19"/>
      <sheetName val="FA_G19"/>
      <sheetName val="FA_M19"/>
      <sheetName val="FA_119"/>
      <sheetName val="FA_219"/>
      <sheetName val="FA_319"/>
      <sheetName val="FA_419"/>
      <sheetName val="FA_519"/>
      <sheetName val="FA_619"/>
      <sheetName val="FA_719"/>
      <sheetName val="FA_819"/>
      <sheetName val="FA_R19"/>
      <sheetName val="9-_FA19"/>
      <sheetName val="Division_248"/>
      <sheetName val="Division_419"/>
      <sheetName val="Division_519"/>
      <sheetName val="Division_619"/>
      <sheetName val="Division_719"/>
      <sheetName val="Division_819"/>
      <sheetName val="Division_919"/>
      <sheetName val="Division_1019"/>
      <sheetName val="Division_1219"/>
      <sheetName val="Division_1419"/>
      <sheetName val="Division_2122"/>
      <sheetName val="Division_2220"/>
      <sheetName val="Division_2319"/>
      <sheetName val="Division_2619"/>
      <sheetName val="Division_2719"/>
      <sheetName val="Division_2819"/>
      <sheetName val="Division_3119"/>
      <sheetName val="Division_3219"/>
      <sheetName val="Division_3319"/>
      <sheetName val="Eq__Mobilization20"/>
      <sheetName val="w't_table19"/>
      <sheetName val="BOQ_Direct_selling_cost21"/>
      <sheetName val="Elemental_Buildup19"/>
      <sheetName val="B09_120"/>
      <sheetName val="B185-B-9_120"/>
      <sheetName val="B185-B-9_220"/>
      <sheetName val="2_2)Revised_Cash_Flow19"/>
      <sheetName val="PMWeb_data20"/>
      <sheetName val="/VWVU))tÏØ0__20"/>
      <sheetName val="PointNo_519"/>
      <sheetName val="CHART_OF_ACCOUNTS20"/>
      <sheetName val="E-Bill_No_6_A-O20"/>
      <sheetName val="Working_for_RCC20"/>
      <sheetName val="Material_List_19"/>
      <sheetName val="Project_Cost_Breakdown17"/>
      <sheetName val="Index_List19"/>
      <sheetName val="Type_List19"/>
      <sheetName val="File_Types19"/>
      <sheetName val="SS_MH20"/>
      <sheetName val="입찰내역_발주처_양식19"/>
      <sheetName val="LIST_DO_NOT_REMOVE18"/>
      <sheetName val="B6_2_18"/>
      <sheetName val="PRECAST_lightconc-II21"/>
      <sheetName val="final_abstract21"/>
      <sheetName val="Summary_of_Work17"/>
      <sheetName val="Employee_List17"/>
      <sheetName val="Chiet_t19"/>
      <sheetName val="Staffing_and_Rates_IA19"/>
      <sheetName val="Item-_Compact17"/>
      <sheetName val="E_&amp;_R17"/>
      <sheetName val="Staff_Acco_17"/>
      <sheetName val="TBAL9697_-group_wise__sdpl17"/>
      <sheetName val="SITE_WORK16"/>
      <sheetName val="Рабочий_лист16"/>
      <sheetName val="Annex_1_Sect_3a17"/>
      <sheetName val="Annex_1_Sect_3a_117"/>
      <sheetName val="Annex_1_Sect_3b17"/>
      <sheetName val="Annex_1_Sect_3c17"/>
      <sheetName val="HOURLY_RATES17"/>
      <sheetName val="RAB_AR&amp;STR16"/>
      <sheetName val="Rate_summary16"/>
      <sheetName val="PT_141-_Site_A_Landscape16"/>
      <sheetName val="Labour_&amp;_Plant16"/>
      <sheetName val="Back_up16"/>
      <sheetName val="[SHOPLIST_xls][SHOPLIST_xls]726"/>
      <sheetName val="INDIGINEOUS_ITEMS_16"/>
      <sheetName val="TRIAL_BALANCE16"/>
      <sheetName val="Ave_wtd_rates16"/>
      <sheetName val="Debits_as_on_12_04_0816"/>
      <sheetName val="STAFFSCHED_16"/>
      <sheetName val="Common_Variables16"/>
      <sheetName val="d-safe_DELUXE16"/>
      <sheetName val="Mall_waterproofing16"/>
      <sheetName val="MSCP_waterproofing16"/>
      <sheetName val="Duct_Accesories16"/>
      <sheetName val="????_???_??16"/>
      <sheetName val="[SHOPLIST_xls]70,/0s«iÆøí¬i16"/>
      <sheetName val="train_cash16"/>
      <sheetName val="accom_cash16"/>
      <sheetName val="GPL_Revenu_Update16"/>
      <sheetName val="DO_NOT_TOUCH16"/>
      <sheetName val="Work_Type16"/>
      <sheetName val="Resumo_Empreitadas12"/>
      <sheetName val="PROJECT_BRIEF(EX_NEW)16"/>
      <sheetName val="Geneí¬_i15"/>
      <sheetName val="[SHOPLIST_xls]/VW11"/>
      <sheetName val="[SHOPLIST_xls]/VWVU))tÏØ0__55"/>
      <sheetName val="[SHOPLIST_xls]/VWVU))tÏØ0__56"/>
      <sheetName val="Floor_Box_13"/>
      <sheetName val="PPA_Summary12"/>
      <sheetName val="Risk_Breakdown_Structure15"/>
      <sheetName val="[SHOPLIST_xls][SHOPLIST_xls]727"/>
      <sheetName val="Equipment_Rates11"/>
      <sheetName val="Z-_GENERAL_PRICE_SUMMARY12"/>
      <sheetName val="steel_total15"/>
      <sheetName val="ELE_BOQ15"/>
      <sheetName val="Cashflow_projection11"/>
      <sheetName val="Area_Breakdown_PER_LEVEL_LINK11"/>
      <sheetName val="CF_Input11"/>
      <sheetName val="DATA_INPUT11"/>
      <sheetName val="Vordruck-Nr__7_1_3_D11"/>
      <sheetName val="M&amp;A_D11"/>
      <sheetName val="M&amp;A_E11"/>
      <sheetName val="M&amp;A_G11"/>
      <sheetName val="AREA_OF_APPLICATION15"/>
      <sheetName val="[SHOPLIST_xls]7011"/>
      <sheetName val="[SHOPLIST_xls]70,11"/>
      <sheetName val="Base_BM-rebar11"/>
      <sheetName val="Materials_11"/>
      <sheetName val="1_2_Staff_Schedule12"/>
      <sheetName val="Mix_Design12"/>
      <sheetName val="%_prog_figs_-u5_and_total12"/>
      <sheetName val="_VWVU))tÏØ0__13"/>
      <sheetName val="Service_Type9"/>
      <sheetName val="Contract_Division9"/>
      <sheetName val="SubContract_Type9"/>
      <sheetName val="_SHOPLIST_xls_708"/>
      <sheetName val="_SHOPLIST_xls_70,_0s«iÆøí¬i8"/>
      <sheetName val="E_H_-_H__W_P_11"/>
      <sheetName val="E__H__Treatment_for_pile_cap11"/>
      <sheetName val="Form_611"/>
      <sheetName val="Risk_Register11"/>
      <sheetName val="Revised_Front_Page11"/>
      <sheetName val="Diff_Run01&amp;Run0211"/>
      <sheetName val="CCS_Summary11"/>
      <sheetName val="1_Carillion_Staff11"/>
      <sheetName val="_2_Staff_&amp;_Gen_labour11"/>
      <sheetName val="3_Offices11"/>
      <sheetName val="4_TempServ11"/>
      <sheetName val="__5_Temp_Wks11"/>
      <sheetName val="_6_Addn_Plant11"/>
      <sheetName val="_7__Transport11"/>
      <sheetName val="_8_Testing11"/>
      <sheetName val="9__Miscellaneous11"/>
      <sheetName val="10__Design11"/>
      <sheetName val="_11_Insurances11"/>
      <sheetName val="_12_Client_Req_11"/>
      <sheetName val="Risk_List11"/>
      <sheetName val="Track_of_Changes11"/>
      <sheetName val="Bill_8_Doors_&amp;_Windows11"/>
      <sheetName val="Bill_9_Finishes_11"/>
      <sheetName val="Bill_10_Specialities11"/>
      <sheetName val="[SHOPLIST_xls][SHOPLIST_xls][11"/>
      <sheetName val="Bill_1011"/>
      <sheetName val="Cost_Heading8"/>
      <sheetName val="D_&amp;_W_sizes8"/>
      <sheetName val="SOPMA_DD8"/>
      <sheetName val="Data_Sheet11"/>
      <sheetName val="Labour_Rate_8"/>
      <sheetName val="Qtys_ZamZam_(Del__before)8"/>
      <sheetName val="Qtys_Relocation_(Del_before)8"/>
      <sheetName val="_Qtys_Sub_&amp;_Tents_(Del__before8"/>
      <sheetName val="Qtys__Signages_(Del__before)8"/>
      <sheetName val="Qtys_Temporary_Passages_(Del)8"/>
      <sheetName val="_Qtys_Ser__Rooms_(Del_before)8"/>
      <sheetName val="Data_I_(2)8"/>
      <sheetName val="rEFERENCES_8"/>
      <sheetName val="Attach_4-188"/>
      <sheetName val="Site_Dev_BOQ11"/>
      <sheetName val="Labour_Costs11"/>
      <sheetName val="[SHOPLIST_xls]/VWVU))tÏØ0__57"/>
      <sheetName val="[SHOPLIST_xls]/VWVU))tÏØ0__58"/>
      <sheetName val="[SHOPLIST_xls]/VWVU))tÏØ0__59"/>
      <sheetName val="[SHOPLIST_xls]70,/0s«_iÆø_í¬_11"/>
      <sheetName val="[SHOPLIST_xls]70?,/0?s«i?Æøí¬11"/>
      <sheetName val="PRICE_INFO8"/>
      <sheetName val="RC_SUMMARY8"/>
      <sheetName val="LABOUR_PRODUCTIVITY-TAV8"/>
      <sheetName val="MATERIAL_PRICES8"/>
      <sheetName val="P-100_MRF_DB_R18"/>
      <sheetName val="tender_allowances11"/>
      <sheetName val="_Summary_BKG_03411"/>
      <sheetName val="BILL_3R11"/>
      <sheetName val="BLOCK-A_(MEA_SHEET)11"/>
      <sheetName val="Ewaan_Show_Kitchen_(2)8"/>
      <sheetName val="Cash_Flow_Working8"/>
      <sheetName val="MN_T_B_8"/>
      <sheetName val="BOQ_(2)2"/>
      <sheetName val="LABOUR_RATE2"/>
      <sheetName val="Material_Rate2"/>
      <sheetName val="Labor_abs-PW2"/>
      <sheetName val="Labor_abs-NMR2"/>
      <sheetName val="kppl_pl2"/>
      <sheetName val="Basic_Rates2"/>
      <sheetName val="Combined_Results_2"/>
      <sheetName val="Dash_board11"/>
      <sheetName val="2F_회의실견적(5_14_일대)4"/>
      <sheetName val="_HIT-&gt;HMC_견적(3900)4"/>
      <sheetName val="Appendix_B4"/>
      <sheetName val="[SHOPLIST_xls][SHOPLIST_xls]728"/>
      <sheetName val="Trade_Summary1"/>
      <sheetName val="Sheet_Index1"/>
      <sheetName val="[SHOPLIST_xls]/VWVU))tÏØ0__60"/>
      <sheetName val="Div_07_Thermal_&amp;_Moisture2"/>
      <sheetName val="Data_Validation2"/>
      <sheetName val="Div26_-_Elect2"/>
      <sheetName val="CHUNG_CU_CARRILON2"/>
      <sheetName val="Summary_1"/>
      <sheetName val="B04-A_-_DIA_SUDEER1"/>
      <sheetName val="04D_-_Tanmyat1"/>
      <sheetName val="13-_B04-B_&amp;_C1"/>
      <sheetName val="_SITE_09_B04-B&amp;C-AFAQ1"/>
      <sheetName val="New_Rates1"/>
      <sheetName val="[SHOPLIST_xls]/VWVU))tÏØ0__62"/>
      <sheetName val="[SHOPLIST_xls]/VWVU))tÏØ0__63"/>
      <sheetName val="Labour_Rates1"/>
      <sheetName val="Status_1"/>
      <sheetName val="CLIENT_BUDGET1"/>
      <sheetName val="Reco-June_20191"/>
      <sheetName val="REMINING_PROGRESS1"/>
      <sheetName val="OS&amp;E__IT1"/>
      <sheetName val="PAID_AMOUNT1"/>
      <sheetName val="IPA_211"/>
      <sheetName val="Order_by_owner1"/>
      <sheetName val="PERLIM__Sammary1"/>
      <sheetName val="RECOVER_OF_DOUBLE_PAYMENT1"/>
      <sheetName val="rathath_al_matar1"/>
      <sheetName val="INTERNAL_LINE_1"/>
      <sheetName val="MINOVA_AL_DEYAR1"/>
      <sheetName val="BLUE_RHINE1"/>
      <sheetName val="NATIONAL_PAINT1"/>
      <sheetName val="FIRE_RATED1"/>
      <sheetName val="B-3_2_EB1"/>
      <sheetName val="Tender_Docs1"/>
      <sheetName val="Miral_Emails1"/>
      <sheetName val="LOAs_(061619)1"/>
      <sheetName val="Contract_Conditions_(Tender)1"/>
      <sheetName val="Contract_Qualifications1"/>
      <sheetName val="YVPI_&amp;_GII1"/>
      <sheetName val="LOA_(live_sheet)1"/>
      <sheetName val="LOA_Log_(082419)1"/>
      <sheetName val="Key_Docs_Ref_1"/>
      <sheetName val="To_Mr__Boota_(072519)1"/>
      <sheetName val="Balance_Sheet1"/>
      <sheetName val="Estimate_for_approval1"/>
      <sheetName val="CONSTRUCTION_COMPONENT1"/>
      <sheetName val="[SHOPLIST_xls]/VWVU))tÏØ0__72"/>
      <sheetName val="[SHOPLIST_xls][SHOPLIST_xls]/V1"/>
      <sheetName val="[SHOPLIST_xls][SH1"/>
      <sheetName val="___________2"/>
      <sheetName val="[SHOPLIST_xls]70_1"/>
      <sheetName val="BOQ_1_92"/>
      <sheetName val="[SHOPLIST_xls]70,/0s«i_x"/>
      <sheetName val="Drop_Down_Data"/>
      <sheetName val="Rules_"/>
      <sheetName val="Update_list"/>
      <sheetName val="Sinh_Nam_systems"/>
      <sheetName val="DIE_profile"/>
      <sheetName val="Import_tax"/>
      <sheetName val="TONG_HOP_VL-NC"/>
      <sheetName val="TONGKE3p_"/>
      <sheetName val="TH_VL,_NC,_DDHT_Thanhphuoc"/>
      <sheetName val="DON_GIA"/>
      <sheetName val="CHITIET_VL-NC"/>
      <sheetName val="TH_kinh_phi"/>
      <sheetName val="KLDT_DIEN"/>
      <sheetName val="Dinh_muc_CP_KTCB_khac"/>
      <sheetName val="quotation_"/>
      <sheetName val="Bill_5_-_Carpark"/>
      <sheetName val="BOQ_-_summary__3"/>
      <sheetName val="NKSC_thue"/>
      <sheetName val="05__Data_Cash_Flow"/>
      <sheetName val="MTO_REV_2(ARMOR)"/>
      <sheetName val="Geneí¬_i_0"/>
      <sheetName val="70,_0s«_iÆ"/>
      <sheetName val="_SHOPLIST_xls__VWVU_x0"/>
      <sheetName val="_SHOPLIST_xls_70,"/>
      <sheetName val="_SHOPLIST_xls__VW"/>
      <sheetName val="_SHOPLIST_xls__VWVU))tÏØ0__"/>
      <sheetName val="_SHOPLIST_xls__VWVU))tÏØ0__1"/>
      <sheetName val="_SHOPLIST_xls__SHOPLIST_xls__SH"/>
      <sheetName val="_SHOPLIST_xls__VWVU))tÏØ0__11"/>
      <sheetName val="_SHOPLIST_xls__VWVU))tÏØ0__2"/>
      <sheetName val="_SHOPLIST_xls__VWVU))tÏØ0__3"/>
      <sheetName val="_SHOPLIST_xls_70,_0s«_iÆø_í¬_i"/>
      <sheetName val="_SHOPLIST_xls_70_,_0_s«i_Æøí¬i_"/>
      <sheetName val="_SHOPLIST_xls__VWVU))tÏØ0__4"/>
      <sheetName val="P15_Cost_Implications"/>
      <sheetName val="P15_uPVC_ducts-Rate_Summary"/>
      <sheetName val="P13_uPVC_ducts"/>
      <sheetName val="P13_Mass_Concrete"/>
      <sheetName val="P13_Imported_Fill"/>
      <sheetName val="P14_uPVC_ducts"/>
      <sheetName val="P14_Mass_Concrete"/>
      <sheetName val="P14_Imported_Fill"/>
      <sheetName val="P14_Sand_bed_to_cable"/>
      <sheetName val="P15_uPVC_ducts"/>
      <sheetName val="B2-DV_No_02"/>
      <sheetName val="L3-WBS_Mapping"/>
      <sheetName val="BAFO_CCL_Submission"/>
      <sheetName val="Abs_PMRL"/>
      <sheetName val="Other_Cost_Norms"/>
      <sheetName val="TB_ALJADA"/>
      <sheetName val="Plot_Area"/>
      <sheetName val="Closing_entries"/>
      <sheetName val="Executive_Summary"/>
      <sheetName val="Sales_Tracking_Report_(STR)"/>
      <sheetName val="Blocking_Tracking_Report_(BTR)"/>
      <sheetName val="Bill_No_1"/>
      <sheetName val="[SHOPLIST_xls]70,/0s«iÆøí¬1"/>
      <sheetName val="MATERIALS"/>
      <sheetName val="/VWVU))tÏØ0__21"/>
      <sheetName val="AOP_Summary-23"/>
      <sheetName val="2_Plex2"/>
      <sheetName val="Sheet1_(2)2"/>
      <sheetName val="4_Plex2"/>
      <sheetName val="6_Plex_2"/>
      <sheetName val="Detailed_Summary2"/>
      <sheetName val="Sheet1_(3)2"/>
      <sheetName val="Sheet1_(4)2"/>
      <sheetName val="May_053"/>
      <sheetName val="April_053"/>
      <sheetName val="Aug_053"/>
      <sheetName val="July_053"/>
      <sheetName val="June_053"/>
      <sheetName val="Nov_053"/>
      <sheetName val="Oct_053"/>
      <sheetName val="Sep_053"/>
      <sheetName val="Status_Summary2"/>
      <sheetName val="Sec__A-PQ2"/>
      <sheetName val="Preamble_B2"/>
      <sheetName val="Sec__C-Dayworks2"/>
      <sheetName val="d5_2"/>
      <sheetName val="Asset_Allocation_(CR)2"/>
      <sheetName val="Project_Benchmarking2"/>
      <sheetName val="1_-_Main_Building2"/>
      <sheetName val="1_-_Summary2"/>
      <sheetName val="2_-_Landscaping_Works2"/>
      <sheetName val="2_-_Summary2"/>
      <sheetName val="4_-_Bldg_Infra2"/>
      <sheetName val="4_-_Summary2"/>
      <sheetName val="Dashboard_(1)2"/>
      <sheetName val="VO_Agreed_to_Unifier_Sum2"/>
      <sheetName val="VO_Not_yet_Agreed_to_Unifier2"/>
      <sheetName val="VO_Anticipated_to_Unifier2"/>
      <sheetName val="EW_to_Unifier2"/>
      <sheetName val="Prov_Sums2"/>
      <sheetName val="Other_Amounts2"/>
      <sheetName val="_SHOPLIST_xls__SHOPLIST_xls_704"/>
      <sheetName val="_SHOPLIST_xls__SHOPLIST_xls_705"/>
      <sheetName val="[SHOPLIST_xls]/VWVU))tÏØ0__81"/>
      <sheetName val="[SHOPLIST_xls]/VWVU))tÏØ0__91"/>
      <sheetName val="_SHOPLIST_xls__SHOPLIST_xls_706"/>
      <sheetName val="Ref_Arch"/>
      <sheetName val="Data_"/>
      <sheetName val="SITE_WORKS"/>
      <sheetName val="WOOD_WORK"/>
      <sheetName val="THERMAL_&amp;_MOISTURE_"/>
      <sheetName val="DOORS_&amp;_WINDOWS"/>
      <sheetName val="Additional_Items"/>
      <sheetName val="L_(4)"/>
      <sheetName val="Quotation_FM_administration"/>
      <sheetName val="Quotation_Visitor_and_Sec"/>
      <sheetName val="Service_Charge"/>
      <sheetName val="CABLES_"/>
      <sheetName val="Quotation_Offices_108,9,10,11)"/>
      <sheetName val="Quotation_modification"/>
      <sheetName val="DIV_01_General_Requirements"/>
      <sheetName val="Bill_(1)_Main_Building"/>
      <sheetName val="Bill_(2)_General_Site_&amp;_Parking"/>
      <sheetName val="wd_points"/>
      <sheetName val="Bill_(3)_Guest_House"/>
      <sheetName val="Bill_(4)_Family_Buildings"/>
      <sheetName val="Bill_(5)_Villa_Buildings"/>
      <sheetName val="Bill_(6)_Entrance_Building"/>
      <sheetName val="Bill_(7)_Masjid"/>
      <sheetName val="Bill_(8)_Auditorium"/>
      <sheetName val="Bill_(9)_Site_Prep__&amp;_Roadway"/>
      <sheetName val="Summary_Cost"/>
      <sheetName val="lighting_points"/>
      <sheetName val="ESTIMATE_(2)"/>
      <sheetName val="COM_Summary"/>
      <sheetName val="External"/>
      <sheetName val="Architectural"/>
      <sheetName val="Lift"/>
      <sheetName val=" Structural"/>
      <sheetName val="Travel.Cranes"/>
      <sheetName val="Recap Travel.Crane"/>
      <sheetName val="Recap Architect"/>
      <sheetName val="Recap External"/>
      <sheetName val="Recap Struct"/>
      <sheetName val="Package 1"/>
      <sheetName val="Recap Lift"/>
      <sheetName val="대비표"/>
      <sheetName val="Gene��_x0008_i"/>
      <sheetName val="Top_sh"/>
      <sheetName val="FLOOR AND CEILING"/>
      <sheetName val="area comp 2011 01 18 (2)"/>
      <sheetName val="Bill3-Basement"/>
      <sheetName val="drop down lists"/>
      <sheetName val="PH 5"/>
      <sheetName val="BM"/>
      <sheetName val="WIP"/>
      <sheetName val="Spacing of Delineators"/>
      <sheetName val="P-Ins &amp; Bonds"/>
      <sheetName val="Surbhi"/>
      <sheetName val="National"/>
      <sheetName val="MI"/>
      <sheetName val="Detail Page"/>
      <sheetName val="ConferenceCentre_옰ʒ䄂ʒ鵠ʐ䄂ʒ閐̐脭め_x0005_"/>
      <sheetName val="GFA_HQ_Building32"/>
      <sheetName val="GFA_Conference31"/>
      <sheetName val="BQ_External31"/>
      <sheetName val="Projet,_methodes_&amp;_couts29"/>
      <sheetName val="Risques_majeurs_&amp;_Frais_Ind_29"/>
      <sheetName val="Penthouse_Apartment30"/>
      <sheetName val="LABOUR_HISTOGRAM31"/>
      <sheetName val="StattCo_yCharges30"/>
      <sheetName val="Chiet_tinh_dz2230"/>
      <sheetName val="Chiet_tinh_dz3530"/>
      <sheetName val="Raw_Data30"/>
      <sheetName val="CT_Thang_Mo30"/>
      <sheetName val="@risk_rents_and_incentives30"/>
      <sheetName val="Car_park_lease30"/>
      <sheetName val="Net_rent_analysis30"/>
      <sheetName val="Poz-1_30"/>
      <sheetName val="Lab_Cum_Hist30"/>
      <sheetName val="Graph_Data_(DO_NOT_PRINT)30"/>
      <sheetName val="budget_summary_(2)29"/>
      <sheetName val="Budget_Analysis_Summary29"/>
      <sheetName val="Bill_No__230"/>
      <sheetName val="LEVEL_SHEET30"/>
      <sheetName val="SPT_vs_PHI30"/>
      <sheetName val="CT__PL29"/>
      <sheetName val="FOL_-_Bar30"/>
      <sheetName val="Customize_Your_Invoice30"/>
      <sheetName val="HVAC_BoQ30"/>
      <sheetName val="Tender_Summary30"/>
      <sheetName val="Insurance_Ext30"/>
      <sheetName val="Top_sheet29"/>
      <sheetName val="intr_stool_brkup29"/>
      <sheetName val="PROJECT_BRIEF27"/>
      <sheetName val="Body_Sheet29"/>
      <sheetName val="1_0_Executive_Summary29"/>
      <sheetName val="2_Div_14_27"/>
      <sheetName val="Rate_analysis16"/>
      <sheetName val="Bill_228"/>
      <sheetName val="Ap_A27"/>
      <sheetName val="Bill_127"/>
      <sheetName val="Bill_327"/>
      <sheetName val="Bill_427"/>
      <sheetName val="Bill_527"/>
      <sheetName val="Bill_627"/>
      <sheetName val="Bill_727"/>
      <sheetName val="SHOPLIST_xls26"/>
      <sheetName val="C_(3)27"/>
      <sheetName val="Invoice_Summary26"/>
      <sheetName val="beam-reinft-IIInd_floor26"/>
      <sheetName val="Dubai_golf26"/>
      <sheetName val="POWER_ASSUMPTIONS26"/>
      <sheetName val="beam-reinft-machine_rm26"/>
      <sheetName val="Civil_Boq25"/>
      <sheetName val="WITHOUT_C&amp;I_PROFIT_(3)25"/>
      <sheetName val="Activity_List25"/>
      <sheetName val="Softscape_Buildup25"/>
      <sheetName val="Mat'l_Rate25"/>
      <sheetName val="HIRED_LABOUR_CODE23"/>
      <sheetName val="PA-_Consutant_23"/>
      <sheetName val="foot-slab_reinft23"/>
      <sheetName val="DETAILED__BOQ23"/>
      <sheetName val="M-Book_for_Conc23"/>
      <sheetName val="M-Book_for_FW23"/>
      <sheetName val="BILL_COV23"/>
      <sheetName val="Ra__stair23"/>
      <sheetName val="VALVE_CHAMBERS22"/>
      <sheetName val="Fire_Hydrants22"/>
      <sheetName val="B_GATE_VALVE22"/>
      <sheetName val="Sub_G1_Fire22"/>
      <sheetName val="Sub_G12_Fire22"/>
      <sheetName val="Day_work22"/>
      <sheetName val="Materials_Cost(PCC)22"/>
      <sheetName val="India_F&amp;S_Template22"/>
      <sheetName val="IO_LIST22"/>
      <sheetName val="Material_22"/>
      <sheetName val="Quote_Sheet22"/>
      <sheetName val="Eq__Mobilization21"/>
      <sheetName val="Working_for_RCC21"/>
      <sheetName val="B185-B-9_121"/>
      <sheetName val="B185-B-9_221"/>
      <sheetName val="BOQ_Direct_selling_cost22"/>
      <sheetName val="CHART_OF_ACCOUNTS21"/>
      <sheetName val="E-Bill_No_6_A-O21"/>
      <sheetName val="B09_121"/>
      <sheetName val="bill_nb2-Plumbing_&amp;_Drainag20"/>
      <sheetName val="Pl_&amp;_Dr_B20"/>
      <sheetName val="Pl_&amp;_Dr_G20"/>
      <sheetName val="Pl_&amp;_Dr_M20"/>
      <sheetName val="Pl_&amp;_Dr_120"/>
      <sheetName val="Pl_&amp;_Dr_220"/>
      <sheetName val="Pl_&amp;_Dr_320"/>
      <sheetName val="Pl_&amp;_Dr_420"/>
      <sheetName val="Pl_&amp;_Dr_520"/>
      <sheetName val="Pl_&amp;_Dr_620"/>
      <sheetName val="Pl_&amp;_Dr_720"/>
      <sheetName val="Pl_&amp;_Dr_820"/>
      <sheetName val="Pl_&amp;_Dr_R20"/>
      <sheetName val="FF_B20"/>
      <sheetName val="FF_G20"/>
      <sheetName val="FF_M20"/>
      <sheetName val="FF_120"/>
      <sheetName val="FF_2_20"/>
      <sheetName val="FF_320"/>
      <sheetName val="FF_420"/>
      <sheetName val="FF_520"/>
      <sheetName val="FF_6_20"/>
      <sheetName val="FF_720"/>
      <sheetName val="FF_820"/>
      <sheetName val="FF_R20"/>
      <sheetName val="bill_nb3-FF20"/>
      <sheetName val="HVAC_B20"/>
      <sheetName val="HVAC_G20"/>
      <sheetName val="HVAC_M20"/>
      <sheetName val="HVAC_120"/>
      <sheetName val="HVAC_220"/>
      <sheetName val="HVAC_320"/>
      <sheetName val="HVAC_420"/>
      <sheetName val="HVAC_520"/>
      <sheetName val="HVAC_620"/>
      <sheetName val="HVAC_720"/>
      <sheetName val="HVAC_820"/>
      <sheetName val="HVAC_R20"/>
      <sheetName val="bill_nb4-HVAC20"/>
      <sheetName val="SC_B20"/>
      <sheetName val="SC_G20"/>
      <sheetName val="SC_M20"/>
      <sheetName val="SC_120"/>
      <sheetName val="SC_220"/>
      <sheetName val="SC_320"/>
      <sheetName val="SC_420"/>
      <sheetName val="SC_520"/>
      <sheetName val="SC_620"/>
      <sheetName val="SC_720"/>
      <sheetName val="SC_820"/>
      <sheetName val="SC_R20"/>
      <sheetName val="AV_B20"/>
      <sheetName val="AV_G20"/>
      <sheetName val="AV_M20"/>
      <sheetName val="AV_120"/>
      <sheetName val="AV_220"/>
      <sheetName val="AV_320"/>
      <sheetName val="AV_420"/>
      <sheetName val="AV_520"/>
      <sheetName val="AV_620"/>
      <sheetName val="AV_720"/>
      <sheetName val="AV_820"/>
      <sheetName val="EL_B20"/>
      <sheetName val="EL_M20"/>
      <sheetName val="EL_120"/>
      <sheetName val="EL_220"/>
      <sheetName val="EL_320"/>
      <sheetName val="EL_420"/>
      <sheetName val="EL_520"/>
      <sheetName val="EL_620"/>
      <sheetName val="EL_720"/>
      <sheetName val="EL_820"/>
      <sheetName val="EL_R20"/>
      <sheetName val="EL_TR20"/>
      <sheetName val="8-_EL20"/>
      <sheetName val="FA_B20"/>
      <sheetName val="FA_G20"/>
      <sheetName val="FA_M20"/>
      <sheetName val="FA_120"/>
      <sheetName val="FA_220"/>
      <sheetName val="FA_320"/>
      <sheetName val="FA_420"/>
      <sheetName val="FA_520"/>
      <sheetName val="FA_620"/>
      <sheetName val="FA_720"/>
      <sheetName val="FA_820"/>
      <sheetName val="FA_R20"/>
      <sheetName val="9-_FA20"/>
      <sheetName val="Div__0221"/>
      <sheetName val="Div__0321"/>
      <sheetName val="Div__0421"/>
      <sheetName val="Div__0521"/>
      <sheetName val="Div__0621"/>
      <sheetName val="Div__0721"/>
      <sheetName val="Div__0821"/>
      <sheetName val="Div__0921"/>
      <sheetName val="Div__1021"/>
      <sheetName val="Div__1121"/>
      <sheetName val="Div__1221"/>
      <sheetName val="Div_1321"/>
      <sheetName val="EXTERNAL_WORKS21"/>
      <sheetName val="PRODUCTIVITY_RATE21"/>
      <sheetName val="U_R_A_-_MASONRY21"/>
      <sheetName val="U_R_A_-_PLASTERING21"/>
      <sheetName val="U_R_A_-_TILING21"/>
      <sheetName val="U_R_A_-_GRANITE21"/>
      <sheetName val="V_C_2_-_EARTHWORK21"/>
      <sheetName val="V_C_9_-_CERAMIC21"/>
      <sheetName val="V_C_9_-_FINISHES21"/>
      <sheetName val="PMWeb_data21"/>
      <sheetName val="w't_table20"/>
      <sheetName val="2_2)Revised_Cash_Flow20"/>
      <sheetName val="Elemental_Buildup20"/>
      <sheetName val="PointNo_520"/>
      <sheetName val="SS_MH21"/>
      <sheetName val="Chiet_t20"/>
      <sheetName val="Staffing_and_Rates_IA20"/>
      <sheetName val="Index_List20"/>
      <sheetName val="Type_List20"/>
      <sheetName val="File_Types20"/>
      <sheetName val="입찰내역_발주처_양식20"/>
      <sheetName val="Material_List_20"/>
      <sheetName val="PRECAST_lightconc-II22"/>
      <sheetName val="Item-_Compact18"/>
      <sheetName val="final_abstract22"/>
      <sheetName val="E_&amp;_R18"/>
      <sheetName val="B6_2_19"/>
      <sheetName val="LIST_DO_NOT_REMOVE19"/>
      <sheetName val="Division_249"/>
      <sheetName val="Division_420"/>
      <sheetName val="Division_520"/>
      <sheetName val="Division_620"/>
      <sheetName val="Division_720"/>
      <sheetName val="Division_820"/>
      <sheetName val="Division_920"/>
      <sheetName val="Division_1020"/>
      <sheetName val="Division_1220"/>
      <sheetName val="Division_1420"/>
      <sheetName val="Division_2123"/>
      <sheetName val="Division_2221"/>
      <sheetName val="Division_2320"/>
      <sheetName val="Division_2620"/>
      <sheetName val="Division_2720"/>
      <sheetName val="Division_2820"/>
      <sheetName val="Division_3120"/>
      <sheetName val="Division_3220"/>
      <sheetName val="Division_3320"/>
      <sheetName val="Summary_of_Work18"/>
      <sheetName val="Staff_Acco_18"/>
      <sheetName val="TBAL9697_-group_wise__sdpl18"/>
      <sheetName val="Employee_List18"/>
      <sheetName val="Project_Cost_Breakdown18"/>
      <sheetName val="Рабочий_лист17"/>
      <sheetName val="Rate_summary17"/>
      <sheetName val="Annex_1_Sect_3a18"/>
      <sheetName val="Annex_1_Sect_3a_118"/>
      <sheetName val="Annex_1_Sect_3b18"/>
      <sheetName val="Annex_1_Sect_3c18"/>
      <sheetName val="HOURLY_RATES18"/>
      <sheetName val="RAB_AR&amp;STR17"/>
      <sheetName val="SITE_WORK17"/>
      <sheetName val="Back_up17"/>
      <sheetName val="PT_141-_Site_A_Landscape17"/>
      <sheetName val="INDIGINEOUS_ITEMS_17"/>
      <sheetName val="Duct_Accesories17"/>
      <sheetName val="????_???_??17"/>
      <sheetName val="d-safe_DELUXE17"/>
      <sheetName val="Common_Variables17"/>
      <sheetName val="train_cash17"/>
      <sheetName val="accom_cash17"/>
      <sheetName val="Mall_waterproofing17"/>
      <sheetName val="MSCP_waterproofing17"/>
      <sheetName val="[SHOPLIST_xls]70,/0s«iÆøí¬i17"/>
      <sheetName val="Labour_&amp;_Plant17"/>
      <sheetName val="GPL_Revenu_Update17"/>
      <sheetName val="DO_NOT_TOUCH17"/>
      <sheetName val="Work_Type17"/>
      <sheetName val="[SHOPLIST_xls][SHOPLIST_xls]729"/>
      <sheetName val="Ave_wtd_rates17"/>
      <sheetName val="Debits_as_on_12_04_0817"/>
      <sheetName val="STAFFSCHED_17"/>
      <sheetName val="TRIAL_BALANCE17"/>
      <sheetName val="Geneí¬_i16"/>
      <sheetName val="PROJECT_BRIEF(EX_NEW)17"/>
      <sheetName val="Cashflow_projection12"/>
      <sheetName val="PPA_Summary13"/>
      <sheetName val="Risk_Breakdown_Structure16"/>
      <sheetName val="AREA_OF_APPLICATION16"/>
      <sheetName val="steel_total16"/>
      <sheetName val="ELE_BOQ16"/>
      <sheetName val="Area_Breakdown_PER_LEVEL_LINK12"/>
      <sheetName val="CF_Input12"/>
      <sheetName val="DATA_INPUT12"/>
      <sheetName val="Vordruck-Nr__7_1_3_D12"/>
      <sheetName val="M&amp;A_D12"/>
      <sheetName val="M&amp;A_E12"/>
      <sheetName val="M&amp;A_G12"/>
      <sheetName val="Floor_Box_14"/>
      <sheetName val="[SHOPLIST_xls]7012"/>
      <sheetName val="[SHOPLIST_xls]70,12"/>
      <sheetName val="Base_BM-rebar12"/>
      <sheetName val="Z-_GENERAL_PRICE_SUMMARY13"/>
      <sheetName val="Equipment_Rates12"/>
      <sheetName val="[SHOPLIST_xls][SHOPLIST_xls]730"/>
      <sheetName val="E_H_-_H__W_P_12"/>
      <sheetName val="E__H__Treatment_for_pile_cap12"/>
      <sheetName val="%_prog_figs_-u5_and_total13"/>
      <sheetName val="_VWVU))tÏØ0__14"/>
      <sheetName val="Service_Type10"/>
      <sheetName val="Contract_Division10"/>
      <sheetName val="SubContract_Type10"/>
      <sheetName val="_SHOPLIST_xls_709"/>
      <sheetName val="_SHOPLIST_xls_70,_0s«iÆøí¬i9"/>
      <sheetName val="Resumo_Empreitadas13"/>
      <sheetName val="Data_Sheet12"/>
      <sheetName val="tender_allowances12"/>
      <sheetName val="_Summary_BKG_03412"/>
      <sheetName val="BILL_3R12"/>
      <sheetName val="1_2_Staff_Schedule13"/>
      <sheetName val="[SHOPLIST_xls]/VW12"/>
      <sheetName val="[SHOPLIST_xls]/VWVU))tÏØ0__64"/>
      <sheetName val="BLOCK-A_(MEA_SHEET)12"/>
      <sheetName val="[SHOPLIST_xls][SHOPLIST_xls][12"/>
      <sheetName val="Materials_12"/>
      <sheetName val="Attach_4-189"/>
      <sheetName val="Labour_Costs12"/>
      <sheetName val="Ewaan_Show_Kitchen_(2)9"/>
      <sheetName val="Cash_Flow_Working9"/>
      <sheetName val="MN_T_B_9"/>
      <sheetName val="Mix_Design13"/>
      <sheetName val="Form_612"/>
      <sheetName val="Risk_Register12"/>
      <sheetName val="Revised_Front_Page12"/>
      <sheetName val="Diff_Run01&amp;Run0212"/>
      <sheetName val="CCS_Summary12"/>
      <sheetName val="1_Carillion_Staff12"/>
      <sheetName val="_2_Staff_&amp;_Gen_labour12"/>
      <sheetName val="3_Offices12"/>
      <sheetName val="4_TempServ12"/>
      <sheetName val="__5_Temp_Wks12"/>
      <sheetName val="_6_Addn_Plant12"/>
      <sheetName val="_7__Transport12"/>
      <sheetName val="_8_Testing12"/>
      <sheetName val="9__Miscellaneous12"/>
      <sheetName val="10__Design12"/>
      <sheetName val="_11_Insurances12"/>
      <sheetName val="_12_Client_Req_12"/>
      <sheetName val="Risk_List12"/>
      <sheetName val="Track_of_Changes12"/>
      <sheetName val="Bill_8_Doors_&amp;_Windows12"/>
      <sheetName val="Bill_9_Finishes_12"/>
      <sheetName val="Bill_10_Specialities12"/>
      <sheetName val="Bill_1012"/>
      <sheetName val="Cost_Heading9"/>
      <sheetName val="2F_회의실견적(5_14_일대)5"/>
      <sheetName val="_HIT-&gt;HMC_견적(3900)5"/>
      <sheetName val="Appendix_B5"/>
      <sheetName val="PRICE_INFO9"/>
      <sheetName val="RC_SUMMARY9"/>
      <sheetName val="LABOUR_PRODUCTIVITY-TAV9"/>
      <sheetName val="MATERIAL_PRICES9"/>
      <sheetName val="P-100_MRF_DB_R19"/>
      <sheetName val="Site_Dev_BOQ12"/>
      <sheetName val="[SHOPLIST_xls]/VWVU))tÏØ0__65"/>
      <sheetName val="[SHOPLIST_xls]/VWVU))tÏØ0__66"/>
      <sheetName val="D_&amp;_W_sizes9"/>
      <sheetName val="SOPMA_DD9"/>
      <sheetName val="Finansal_tamamlanma_Eğrisi3"/>
      <sheetName val="BOQ_(2)3"/>
      <sheetName val="LABOUR_RATE3"/>
      <sheetName val="Material_Rate3"/>
      <sheetName val="Labor_abs-PW3"/>
      <sheetName val="Labor_abs-NMR3"/>
      <sheetName val="kppl_pl3"/>
      <sheetName val="Basic_Rates3"/>
      <sheetName val="Combined_Results_3"/>
      <sheetName val="Labour_Rate_9"/>
      <sheetName val="[SHOPLIST_xls]/VWVU))tÏØ0__67"/>
      <sheetName val="[SHOPLIST_xls]70,/0s«_iÆø_í¬_12"/>
      <sheetName val="[SHOPLIST_xls]70?,/0?s«i?Æøí¬12"/>
      <sheetName val="Data_I_(2)9"/>
      <sheetName val="rEFERENCES_9"/>
      <sheetName val="Qtys_ZamZam_(Del__before)9"/>
      <sheetName val="Qtys_Relocation_(Del_before)9"/>
      <sheetName val="_Qtys_Sub_&amp;_Tents_(Del__before9"/>
      <sheetName val="Qtys__Signages_(Del__before)9"/>
      <sheetName val="Qtys_Temporary_Passages_(Del)9"/>
      <sheetName val="_Qtys_Ser__Rooms_(Del_before)9"/>
      <sheetName val="Div_07_Thermal_&amp;_Moisture3"/>
      <sheetName val="Data_Validation3"/>
      <sheetName val="Div26_-_Elect3"/>
      <sheetName val="CHUNG_CU_CARRILON3"/>
      <sheetName val="precast_RC_element3"/>
      <sheetName val="pile_Fabrication3"/>
      <sheetName val="New_Bld3"/>
      <sheetName val="[SHOPLIST_xls]/VWVU))tÏØ0__68"/>
      <sheetName val="Dash_board12"/>
      <sheetName val="HB_CEC_schd_4_23"/>
      <sheetName val="HB_CEC_schd_4_33"/>
      <sheetName val="HB_CEC_schd_5_23"/>
      <sheetName val="HB_CEC_schd_6_23"/>
      <sheetName val="HB_CEC_schd_7_23"/>
      <sheetName val="HB_CEC_schd_9_23"/>
      <sheetName val="Doha_Farm3"/>
      <sheetName val="Dropdown_List3"/>
      <sheetName val="CIF_COST_ITEM1"/>
      <sheetName val="Rates_for_public_areas1"/>
      <sheetName val="[SHOPLIST_xls][SHOPLIST_xls]731"/>
      <sheetName val="Recon_Template1"/>
      <sheetName val="[SHOPLIST_xls]/VWVU))tÏØ0__69"/>
      <sheetName val="[SHOPLIST_xls]/VWVU))tÏØ0__70"/>
      <sheetName val="Drop_Down_Data1"/>
      <sheetName val="Rules_1"/>
      <sheetName val="Update_list1"/>
      <sheetName val="Sinh_Nam_systems1"/>
      <sheetName val="DIE_profile1"/>
      <sheetName val="Import_tax1"/>
      <sheetName val="TONG_HOP_VL-NC1"/>
      <sheetName val="TONGKE3p_1"/>
      <sheetName val="TH_VL,_NC,_DDHT_Thanhphuoc1"/>
      <sheetName val="DON_GIA1"/>
      <sheetName val="CHITIET_VL-NC1"/>
      <sheetName val="TH_kinh_phi1"/>
      <sheetName val="KLDT_DIEN1"/>
      <sheetName val="Dinh_muc_CP_KTCB_khac1"/>
      <sheetName val="quotation_1"/>
      <sheetName val="Bill_5_-_Carpark1"/>
      <sheetName val="BOQ_-_summary__31"/>
      <sheetName val="NKSC_thue1"/>
      <sheetName val="05__Data_Cash_Flow1"/>
      <sheetName val="MTO_REV_2(ARMOR)1"/>
      <sheetName val="L3-WBS_Mapping1"/>
      <sheetName val="BAFO_CCL_Submission1"/>
      <sheetName val="Core_Data1"/>
      <sheetName val="[SHOPLIST_xls]/VWVU))tÏØ0__82"/>
      <sheetName val="[SHOPLIST_xls]/VWVU))tÏØ0__92"/>
      <sheetName val="P1926-H2B_Pkg_2A&amp;2B1"/>
      <sheetName val="P1940-H2B_Pkg_1_Guestrooms1"/>
      <sheetName val="BOQ_1_921"/>
      <sheetName val="Abs_PMRL1"/>
      <sheetName val="Master_data"/>
      <sheetName val="[SHOPLIST_xls]/VWVU))tÏØ0__73"/>
      <sheetName val="Staff_OLD_"/>
      <sheetName val="Basic_Rate"/>
      <sheetName val="MASTER_RATE_ANALYSIS"/>
      <sheetName val="MAIN_SUMMARY"/>
      <sheetName val="[SHOPLIST_xls]/VWVU))tÏØ0__74"/>
      <sheetName val="[SHOPLIST_xls]/VWVU))tÏØ0__75"/>
      <sheetName val="Appendix-A_-GRAND_SUMMARY"/>
      <sheetName val="D9_(New_Rate)"/>
      <sheetName val="Grand_Summary_"/>
      <sheetName val="Bill_No_01_-_GI_"/>
      <sheetName val="combined_"/>
      <sheetName val="summary-Optional_"/>
      <sheetName val="B14_02_"/>
      <sheetName val="Prov_Sum_"/>
      <sheetName val="Joseph_Record"/>
      <sheetName val="Cover_Page"/>
      <sheetName val="Approved_INR_Claimed_Log_(2)"/>
      <sheetName val="INR_Data"/>
      <sheetName val="Dec_OCR"/>
      <sheetName val="OCR_(APR"/>
      <sheetName val="Survey_"/>
      <sheetName val="INR_Summary_Sheet"/>
      <sheetName val="ITR_Form_(Rev0)"/>
      <sheetName val="ITR_Form_(SS)"/>
      <sheetName val="ITR_Form_(Rev1)"/>
      <sheetName val="Method_Statements"/>
      <sheetName val="Cumulative_Rail_"/>
      <sheetName val="Portfolio_List"/>
      <sheetName val="Initial_Data"/>
      <sheetName val="Package_Status"/>
      <sheetName val="[SHOPLIST.xls][SHOPLIST_xls]7_8"/>
      <sheetName val="[SHOPLIST.xls][SHOPLIST.xls]__8"/>
      <sheetName val="[SHOPLIST.xls][SHOPLIST.xls]__9"/>
      <sheetName val="[SHOPLIST.xls][SHOPLIST_xls]__2"/>
      <sheetName val="[SHOPLIST.xls][SHOPLIST_xls]__3"/>
      <sheetName val="[SHOPLIST.xls][SHOPLIST_xls]__4"/>
      <sheetName val="[SHOPLIST.xls][SHOPLIST_xls]7_9"/>
      <sheetName val="[SHOPLIST.xls][SHOPLIST_xls]__5"/>
      <sheetName val="[SHOPLIST.xls][SHOPLIST_xls]__6"/>
      <sheetName val="[SHOPLIST.xls][SHOPLIST_xls]__7"/>
      <sheetName val="[SHOPLIST.xls][SHOPLIST_xls]__8"/>
      <sheetName val="[SHOPLIST.xls][SHOPLIST_xls]_10"/>
      <sheetName val="[SHOPLIST.xls][SHOPLIST_xls]_11"/>
      <sheetName val="[SHOPLIST.xls][SHOPLIST_xls]_12"/>
      <sheetName val="[SHOPLIST.xls][SHOPLIST_xls]__9"/>
      <sheetName val="[SHOPLIST.xls][SHOPLIST_xls]_13"/>
      <sheetName val="[SHOPLIST.xls][SHOPLIST_xls]_14"/>
      <sheetName val="[SHOPLIST.xls][SHOPLIST_xls]_15"/>
      <sheetName val="[SHOPLIST.xls][SHOPLIST_xls]_16"/>
      <sheetName val="[SHOPLIST.xls][SHOPLIST_xls]_17"/>
      <sheetName val="[SHOPLIST.xls][SHOPLIST_xls]_18"/>
      <sheetName val="[SHOPLIST.xls][SHOPLIST_xls]_19"/>
      <sheetName val="[SHOPLIST.xls][SHOPLIST_xls]_20"/>
      <sheetName val="[SHOPLIST.xls][SHOPLIST_xls]_21"/>
      <sheetName val="[SHOPLIST.xls][SHOPLIST_xls]_22"/>
      <sheetName val="[SHOPLIST.xls][SHOPLIST_xls]_23"/>
      <sheetName val="[SHOPLIST.xls][SHOPLIST_xls]_24"/>
      <sheetName val="[SHOPLIST.xls][SHOPLIST_xls]_25"/>
      <sheetName val="[SHOPLIST.xls][SHOPLIST_xls]_26"/>
      <sheetName val="[SHOPLIST.xls][SHOPLIST_xls]_27"/>
      <sheetName val="[SHOPLIST.xls][SHOPLIST_xls]_28"/>
      <sheetName val="[SHOPLIST.xls][SHOPLIST.xls]_10"/>
      <sheetName val="[SHOPLIST.xls][SHOPLIST.xls]_11"/>
      <sheetName val="[SHOPLIST.xls][SHOPLIST.xls]_12"/>
      <sheetName val="[SHOPLIST.xls][SHOPLIST_xls]_29"/>
      <sheetName val="[SHOPLIST.xls][SHOPLIST_xls]_30"/>
      <sheetName val="[SHOPLIST.xls][SHOPLIST_xls]_31"/>
      <sheetName val="[SHOPLIST.xls][SHOPLIST_xls]_32"/>
      <sheetName val="[SHOPLIST.xls][SHOPLIST_xls]_33"/>
      <sheetName val="[SHOPLIST.xls][SHOPLIST_xls]_34"/>
      <sheetName val="[SHOPLIST.xls][SHOPLIST_xls]_35"/>
      <sheetName val="[SHOPLIST.xls][SHOPLIST_xls]_36"/>
      <sheetName val="[SHOPLIST.xls][SHOPLIST_xls]_37"/>
      <sheetName val="[SHOPLIST.xls][SHOPLIST_xls]_38"/>
      <sheetName val="[SHOPLIST.xls][SHOPLIST_xls]_39"/>
      <sheetName val="[SHOPLIST.xls][SHOPLIST_xls]_40"/>
      <sheetName val="[SHOPLIST.xls][SHOPLIST_xls]_41"/>
      <sheetName val="[SHOPLIST.xls][SHOPLIST_xls]_42"/>
      <sheetName val="[SHOPLIST.xls][SHOPLIST_xls]_43"/>
      <sheetName val="[SHOPLIST.xls][SHOPLIST_xls]_44"/>
      <sheetName val="[SHOPLIST.xls][SHOPLIST_xls]_45"/>
      <sheetName val="[SHOPLIST.xls][SHOPLIST_xls]_46"/>
      <sheetName val="[SHOPLIST.xls][SHOPLIST_xls]_47"/>
      <sheetName val="[SHOPLIST.xls][SHOPLIST_xls]_48"/>
      <sheetName val="[SHOPLIST.xls][SHOPLIST_xls]_49"/>
      <sheetName val="[SHOPLIST.xls][SHOPLIST_xls]_50"/>
      <sheetName val="[SHOPLIST.xls][SHOPLIST_xls]_51"/>
      <sheetName val="[SHOPLIST.xls][SHOPLIST_xls]_52"/>
      <sheetName val="[SHOPLIST.xls][SHOPLIST_xls]_53"/>
      <sheetName val="[SHOPLIST.xls][SHOPLIST_xls]_54"/>
      <sheetName val="[SHOPLIST.xls][SHOPLIST_xls]_55"/>
      <sheetName val="[SHOPLIST.xls][SHOPLIST_xls]_56"/>
      <sheetName val="[SHOPLIST.xls][SHOPLIST_xls]_57"/>
      <sheetName val="[SHOPLIST.xls][SHOPLIST_xls]_58"/>
      <sheetName val="[SHOPLIST.xls][SHOPLIST_xls]_59"/>
      <sheetName val="[SHOPLIST.xls][SHOPLIST_xls]_60"/>
      <sheetName val="[SHOPLIST.xls][SHOPLIST_xls]_61"/>
      <sheetName val="[SHOPLIST.xls][SHOPLIST_xls]_62"/>
      <sheetName val="[SHOPLIST.xls][SHOPLIST_xls]_63"/>
      <sheetName val="[SHOPLIST.xls][SHOPLIST_xls]_64"/>
      <sheetName val="[SHOPLIST.xls][SHOPLIST_xls]_65"/>
      <sheetName val="[SHOPLIST.xls][SHOPLIST_xls]_66"/>
      <sheetName val="[SHOPLIST.xls][SHOPLIST_xls]_67"/>
      <sheetName val="[SHOPLIST.xls][SHOPLIST_xls]_68"/>
      <sheetName val="[SHOPLIST.xls][SHOPLIST_xls]_69"/>
      <sheetName val="[SHOPLIST.xls][SHOPLIST_xls]_70"/>
      <sheetName val="[SHOPLIST.xls][SHOPLIST_xls]_71"/>
      <sheetName val="[SHOPLIST.xls][SHOPLIST_xls]_72"/>
      <sheetName val="[SHOPLIST.xls][SHOPLIST_xls]_73"/>
      <sheetName val="[SHOPLIST.xls][SHOPLIST_xls]_74"/>
      <sheetName val="[SHOPLIST.xls][SHOPLIST_xls]_75"/>
      <sheetName val="[SHOPLIST.xls][SHOPLIST_xls]_76"/>
      <sheetName val="[SHOPLIST.xls][SHOPLIST_xls]_77"/>
      <sheetName val="[SHOPLIST.xls][SHOPLIST_xls]_78"/>
      <sheetName val="[SHOPLIST.xls][SHOPLIST_xls]_79"/>
      <sheetName val="[SHOPLIST.xls][SHOPLIST_xls]_80"/>
      <sheetName val="[SHOPLIST.xls][SHOPLIST_xls]_81"/>
      <sheetName val="[SHOPLIST.xls][SHOPLIST_xls]_82"/>
      <sheetName val="[SHOPLIST.xls][SHOPLIST.xls]_13"/>
      <sheetName val="[SHOPLIST.xls][SHOPLIST_xls]_83"/>
      <sheetName val="[SHOPLIST.xls][SHOPLIST_xls]_84"/>
      <sheetName val="[SHOPLIST.xls][SHOPLIST_xls]_85"/>
      <sheetName val="[SHOPLIST.xls][SHOPLIST_xls]_86"/>
      <sheetName val="[SHOPLIST.xls][SHOPLIST_xls]_87"/>
      <sheetName val="[SHOPLIST.xls][SHOPLIST_xls]_88"/>
      <sheetName val="[SHOPLIST.xls][SHOPLIST_xls]_89"/>
      <sheetName val="[SHOPLIST.xls][SHOPLIST_xls]_90"/>
      <sheetName val="[SHOPLIST.xls][SHOPLIST_xls]_91"/>
      <sheetName val="[SHOPLIST.xls][SHOPLIST_xls]_92"/>
      <sheetName val="[SHOPLIST.xls][SHOPLIST_xls]_93"/>
      <sheetName val="[SHOPLIST.xls][SHOPLIST_xls]_94"/>
      <sheetName val="[SHOPLIST.xls][SHOPLIST_xls]_95"/>
      <sheetName val="[SHOPLIST.xls][SHOPLIST_xls]_96"/>
      <sheetName val="[SHOPLIST.xls][SHOPLIST_xls]_97"/>
      <sheetName val="[SHOPLIST.xls][SHOPLIST_xls]_98"/>
      <sheetName val="[SHOPLIST.xls][SHOPLIST_xls]_99"/>
      <sheetName val="[SHOPLIST.xls]_SHOPLIST_xls_100"/>
      <sheetName val="[SHOPLIST.xls][SHOPLIST.xls]_14"/>
      <sheetName val="[SHOPLIST.xls][SHOPLIST.xls]_15"/>
      <sheetName val="[SHOPLIST.xls][SHOPLIST.xls]_16"/>
      <sheetName val="[SHOPLIST.xls][SHOPLIST.xls]_17"/>
      <sheetName val="[SHOPLIST.xls]/VWVU))"/>
      <sheetName val="[SHOPLIST.xls]70_x005f_x005f_x005f_x0000__2"/>
      <sheetName val="[SHOPLIST.xls]_SHOPLIST_xls_101"/>
      <sheetName val="[SHOPLIST.xls]_SHOPLIST_xls_102"/>
      <sheetName val="[SHOPLIST.xls]_SHOPLIST_xls_103"/>
      <sheetName val="[SH"/>
      <sheetName val="70_"/>
      <sheetName val="703"/>
      <sheetName val="70,/0s«iÆøí¬i4"/>
      <sheetName val="[SHOPLIST.xls]/VW"/>
      <sheetName val="70,/0s«iÆøí¬i5"/>
      <sheetName val="8.0 Programme"/>
      <sheetName val="Cover Sheet"/>
      <sheetName val="Checklist"/>
      <sheetName val="Pay Cert"/>
      <sheetName val="Reconcilliation Sheet"/>
      <sheetName val="EPMS-Total "/>
      <sheetName val="EPMS-Earned"/>
      <sheetName val="SA2"/>
      <sheetName val="EPMS Earned -GR"/>
      <sheetName val="EPMS Earned Electrical Utilitie"/>
      <sheetName val="EPMS - Materials"/>
      <sheetName val="Backup-MOS"/>
      <sheetName val="EPMS - Variations"/>
      <sheetName val="Variations "/>
      <sheetName val="EPMS - Claims"/>
      <sheetName val="Advance"/>
      <sheetName val="Advance.d.1"/>
      <sheetName val="Prev Pay Certs"/>
      <sheetName val="TO-BUILDUP"/>
      <sheetName val="Monthly Summary_01 Aug-25Sept"/>
      <sheetName val="August"/>
      <sheetName val="September"/>
      <sheetName val="Bond calculation (Verifi)"/>
      <sheetName val="September_2"/>
      <sheetName val="July-2015"/>
      <sheetName val="IPC 10_Prog"/>
      <sheetName val="Grand Summary"/>
      <sheetName val="Summary_2"/>
      <sheetName val="SZ1"/>
      <sheetName val="SZ2"/>
      <sheetName val="SZ3"/>
      <sheetName val="SZ4"/>
      <sheetName val="SZ5"/>
      <sheetName val="SZ6"/>
      <sheetName val="SZ7"/>
      <sheetName val="SZ8"/>
      <sheetName val="SZ9"/>
      <sheetName val="SZ10"/>
      <sheetName val="SZ11"/>
      <sheetName val="Comparison per subzone"/>
      <sheetName val="Comparison"/>
      <sheetName val="Base Course"/>
      <sheetName val="intr_stool_brkup_x0000_"/>
      <sheetName val=" SUMMARY"/>
      <sheetName val="PREAMBLES "/>
      <sheetName val="GENERAL REQUIREMENT"/>
      <sheetName val="B- SITE WORK"/>
      <sheetName val="C. CONCRETE WORKS "/>
      <sheetName val="D- MASONRY"/>
      <sheetName val="E. METAL WORK"/>
      <sheetName val="F. WOOD WORK "/>
      <sheetName val="G. THERMAL &amp;MP"/>
      <sheetName val="H_ DOORS _ WINDOWS"/>
      <sheetName val="J_ FINISHES"/>
      <sheetName val="K ACCESSO"/>
      <sheetName val="P.CONVEYING SYSTEM"/>
      <sheetName val="Q.MECHANICAL"/>
      <sheetName val="R.ELECTRICAL"/>
      <sheetName val="S External Works"/>
      <sheetName val="T Provisional Sum"/>
      <sheetName val="T. MEP Works"/>
      <sheetName val="U-DAY WORKS SCHEDULE"/>
      <sheetName val="Struct. Members"/>
      <sheetName val="BULD.3"/>
      <sheetName val="BLOCK K"/>
      <sheetName val="제출내역 (2)"/>
      <sheetName val="_Estimate__"/>
      <sheetName val="Equip_"/>
      <sheetName val="6_2_Floor_Finishes"/>
      <sheetName val="Detail_Page"/>
      <sheetName val="Div_10-Specialities_"/>
      <sheetName val="MALE_&amp;_FEMALE_"/>
      <sheetName val="개시대사_(2)"/>
      <sheetName val="FLOOR_AND_CEILING"/>
      <sheetName val="area_comp_2011_01_18_(2)"/>
      <sheetName val="drop_down_lists"/>
      <sheetName val="PH_5"/>
      <sheetName val="Asset_Desc"/>
      <sheetName val="[SHOPLIST_xls]70___0_s__i_____2"/>
      <sheetName val="[SHOPLIST_xls]_VW__VU_________2"/>
      <sheetName val="[SHOPLIST_xls]_VW__VU_________3"/>
      <sheetName val="[SHOPLIST_xls]70_x005f_x0000___0_x0_2"/>
      <sheetName val="Top_s灨ὔ밀ὔ턀"/>
      <sheetName val="/VWVU))tÏØ0__23"/>
      <sheetName val="/VWVU))tÏØ0__22"/>
      <sheetName val="[SHOPLIST.xls][SHOPLIST.xls]_18"/>
      <sheetName val="[SHOPLIST.xls][SHOPLIST.xls]_19"/>
      <sheetName val="[SHOPLIST.xls][SHOPLIST.xls]_20"/>
      <sheetName val="[SHOPLIST.xls][SHOPLIST.xls]_21"/>
      <sheetName val="[SHOPLIST.xls][SHOPLIST.xls]_22"/>
      <sheetName val="[SHOPLIST.xls][SHOPLIST.xls]_23"/>
      <sheetName val="[SHOPLIST.xls][SHOPLIST.xls]_24"/>
      <sheetName val="[SHOPLIST.xls][SHOPLIST.xls]_25"/>
      <sheetName val="[SHOPLIST.xls][SHOPLIST.xls]_26"/>
      <sheetName val="[SHOPLIST.xls][SHOPLIST.xls]_27"/>
      <sheetName val="[SHOPLIST.xls][SHOPLIST.xls]_28"/>
      <sheetName val="[SHOPLIST.xls][SHOPLIST.xls]_29"/>
      <sheetName val="Cost Heaࡤing"/>
      <sheetName val="Landscape No.1"/>
      <sheetName val="MEP No.3"/>
      <sheetName val="예가표"/>
      <sheetName val="[SHOPLIST.xls][SHOPLIST.xls]_30"/>
      <sheetName val="[SHOPLIST.xls][SHOPLIST.xls]_31"/>
      <sheetName val="[SHOPLIST.xls][SHOPLIST.xls]_32"/>
      <sheetName val="[SHOPLIST.xls][SHOPLIST.xls]_33"/>
      <sheetName val="[SHOPLIST.xls][SHOPLIST.xls]_34"/>
      <sheetName val="[SHOPLIST.xls][SHOPLIST.xls]_35"/>
      <sheetName val="[SHOPLIST.xls][SHOPLIST.xls]_36"/>
      <sheetName val="[SHOPLIST.xls][SHOPLIST.xls]_37"/>
      <sheetName val="[SHOPLIST.xls]_SHOPLIST_xls_104"/>
      <sheetName val="[SHOPLIST.xls]_SHOPLIST_xls_105"/>
      <sheetName val="[SHOPLIST.xls]_SHOPLIST_xls_106"/>
      <sheetName val="[SHOPLIST.xls]_SHOPLIST_xls_107"/>
      <sheetName val="[SHOPLIST.xls][SHOPLIST.xls]_38"/>
      <sheetName val="[SHOPLIST.xls][SHOPLIST.xls]_39"/>
      <sheetName val="[SHOPLIST.xls][SHOPLIST.xls]_40"/>
      <sheetName val="[SHOPLIST.xls]_SHOPLIST_xls_108"/>
      <sheetName val="[SHOPLIST.xls]_SHOPLIST_xls_109"/>
      <sheetName val="[SHOPLIST.xls]_SHOPLIST_xls_110"/>
      <sheetName val="[SHOPLIST.xls]_SHOPLIST_xls_111"/>
      <sheetName val="[SHOPLIST.xls]_SHOPLIST_xls_112"/>
      <sheetName val="[SHOPLIST.xls]_SHOPLIST_xls_113"/>
      <sheetName val="[SHOPLIST.xls]_SHOPLIST_xls_114"/>
      <sheetName val="[SHOPLIST.xls]_SHOPLIST_xls_115"/>
      <sheetName val="[SHOPLIST.xls]_SHOPLIST_xls_116"/>
      <sheetName val="[SHOPLIST.xls]_SHOPLIST_xls_117"/>
      <sheetName val="[SHOPLIST.xls]_SHOPLIST_xls_118"/>
      <sheetName val="[SHOPLIST.xls][SHOPLIST.xls]_41"/>
      <sheetName val="[SHOPLIST.xls][SHOPLIST.xls]_42"/>
      <sheetName val="[SHOPLIST.xls][SHOPLIST.xls]_43"/>
      <sheetName val="[SHOPLIST.xls][SHOPLIST.xls]_44"/>
      <sheetName val="[SHOPLIST.xls]_SHOPLIST_xls_119"/>
      <sheetName val="[SHOPLIST.xls]_SHOPLIST_xls_120"/>
      <sheetName val="[SHOPLIST.xls]_SHOPLIST_xls_121"/>
      <sheetName val="[SHOPLIST.xls]_SHOPLIST_xls_122"/>
      <sheetName val="[SHOPLIST.xls]_SHOPLIST_xls_123"/>
      <sheetName val="[SHOPLIST.xls]_SHOPLIST_xls_124"/>
      <sheetName val="[SHOPLIST.xls]_SHOPLIST_xls_125"/>
      <sheetName val="[SHOPLIST.xls]_SHOPLIST_xls_126"/>
      <sheetName val="[SHOPLIST.xls]_SHOPLIST_xls_127"/>
      <sheetName val="[SHOPLIST.xls]_SHOPLIST_xls_128"/>
      <sheetName val="[SHOPLIST.xls]_SHOPLIST_xls_129"/>
      <sheetName val="[SHOPLIST.xls][SHOPLIST.xls]_45"/>
      <sheetName val="[SHOPLIST.xls]_SHOPLIST_xls_130"/>
      <sheetName val="[SHOPLIST.xls]_SHOPLIST_xls_131"/>
      <sheetName val="[SHOPLIST.xls]_SHOPLIST_xls_132"/>
      <sheetName val="[SHOPLIST.xls]_SHOPLIST_xls_133"/>
      <sheetName val="[SHOPLIST.xls]_SHOPLIST_xls_134"/>
      <sheetName val="[SHOPLIST.xls]_SHOPLIST_xls_135"/>
      <sheetName val="[SHOPLIST.xls]_SHOPLIST_xls_136"/>
      <sheetName val="[SHOPLIST.xls]_SHOPLIST_xls_137"/>
      <sheetName val="[SHOPLIST.xls]_SHOPLIST_xls_138"/>
      <sheetName val="[SHOPLIST.xls]_SHOPLIST_xls_139"/>
      <sheetName val="[SHOPLIST.xls]_SHOPLIST_xls_140"/>
      <sheetName val="[SHOPLIST.xls]_SHOPLIST_xls_141"/>
      <sheetName val="[SHOPLIST.xls]_SHOPLIST_xls_142"/>
      <sheetName val="[SHOPLIST.xls][SHOPLIST.xls]_46"/>
      <sheetName val="[SHOPLIST.xls][SHOPLIST.xls]_47"/>
      <sheetName val="[SHOPLIST.xls][SHOPLIST.xls]_48"/>
      <sheetName val="[SHOPLIST.xls][SHOPLIST.xls]_49"/>
      <sheetName val="[SHOPLIST.xls]_SHOPLIST_xls_143"/>
      <sheetName val="[SHOPLIST.xls]_SHOPLIST_xls_144"/>
      <sheetName val="[SHOPLIST.xls]_SHOPLIST_xls_145"/>
      <sheetName val="[SHOPLIST.xls]_SHOPLIST_xls_146"/>
      <sheetName val="[SHOPLIST.xls]_SHOPLIST_xls_147"/>
      <sheetName val="[SHOPLIST.xls]_SHOPLIST_xls_148"/>
      <sheetName val="[SHOPLIST.xls]_SHOPLIST_xls_149"/>
      <sheetName val="[SHOPLIST.xls]_SHOPLIST_xls_150"/>
      <sheetName val="[SHOPLIST.xls]_SHOPLIST_xls_151"/>
      <sheetName val="[SHOPLIST.xls]_SHOPLIST_xls_152"/>
      <sheetName val="[SHOPLIST.xls]_SHOPLIST_xls_153"/>
      <sheetName val="[SHOPLIST.xls]_SHOPLIST_xls_154"/>
      <sheetName val="[SHOPLIST.xls]_SHOPLIST_xls_155"/>
      <sheetName val="[SHOPLIST.xls]_SHOPLIST_xls_156"/>
      <sheetName val="[SHOPLIST.xls]_SHOPLIST_xls_157"/>
      <sheetName val="[SHOPLIST.xls]_SHOPLIST_xls_158"/>
      <sheetName val="[SHOPLIST.xls]_SHOPLIST_xls_159"/>
      <sheetName val="[SHOPLIST.xls]_SHOPLIST_xls_160"/>
      <sheetName val="[SHOPLIST.xls]_SHOPLIST_xls_161"/>
      <sheetName val="[SHOPLIST.xls]_SHOPLIST_xls_162"/>
      <sheetName val="[SHOPLIST.xls]_SHOPLIST_xls_163"/>
      <sheetName val="[SHOPLIST.xls]_SHOPLIST_xls_164"/>
      <sheetName val="[SHOPLIST.xls]_SHOPLIST_xls_165"/>
      <sheetName val="[SHOPLIST.xls]_SHOPLIST_xls_166"/>
      <sheetName val="[SHOPLIST.xls]_SHOPLIST_xls_167"/>
      <sheetName val="[SHOPLIST.xls]_SHOPLIST_xls_168"/>
      <sheetName val="[SHOPLIST.xls]_SHOPLIST_xls_169"/>
      <sheetName val="[SHOPLIST.xls]_SHOPLIST_xls_170"/>
      <sheetName val="[SHOPLIST.xls]_SHOPLIST_xls_171"/>
      <sheetName val="[SHOPLIST.xls]_SHOPLIST_xls_172"/>
      <sheetName val="[SHOPLIST.xls]_SHOPLIST_xls_173"/>
      <sheetName val="[SHOPLIST.xls]_SHOPLIST_xls_174"/>
      <sheetName val="[SHOPLIST.xls]_SHOPLIST_xls_175"/>
      <sheetName val="[SHOPLIST.xls]_SHOPLIST_xls_176"/>
      <sheetName val="[SHOPLIST.xls]_SHOPLIST_xls_177"/>
      <sheetName val="[SHOPLIST.xls]_SHOPLIST_xls_178"/>
      <sheetName val="[SHOPLIST.xls]_SHOPLIST_xls_179"/>
      <sheetName val="[SHOPLIST.xls]_SHOPLIST_xls_180"/>
      <sheetName val="[SHOPLIST.xls]_SHOPLIST_xls_181"/>
      <sheetName val="[SHOPLIST.xls]_SHOPLIST_xls_182"/>
      <sheetName val="[SHOPLIST.xls]_SHOPLIST_xls_183"/>
      <sheetName val="[SHOPLIST.xls]_SHOPLIST_xls_184"/>
      <sheetName val="[SHOPLIST.xls]_SHOPLIST_xls_185"/>
      <sheetName val="[SHOPLIST.xls]_SHOPLIST_xls_186"/>
      <sheetName val="[SHOPLIST.xls]_SHOPLIST_xls_187"/>
      <sheetName val="[SHOPLIST.xls]_SHOPLIST_xls_188"/>
      <sheetName val="[SHOPLIST.xls]_SHOPLIST_xls_189"/>
      <sheetName val="[SHOPLIST.xls]_SHOPLIST_xls_190"/>
      <sheetName val="[SHOPLIST.xls]_SHOPLIST_xls_191"/>
      <sheetName val="[SHOPLIST.xls]_SHOPLIST_xls_192"/>
      <sheetName val="[SHOPLIST.xls]_SHOPLIST_xls_193"/>
      <sheetName val="[SHOPLIST.xls]_SHOPLIST_xls_194"/>
      <sheetName val="[SHOPLIST.xls]_SHOPLIST_xls_195"/>
      <sheetName val="[SHOPLIST.xls]_SHOPLIST_xls_196"/>
      <sheetName val="[SHOPLIST.xls]_SHOPLIST_xls_197"/>
      <sheetName val="[SHOPLIST.xls]_SHOPLIST_xls_198"/>
      <sheetName val="[SHOPLIST.xls]_SHOPLIST_xls_199"/>
      <sheetName val="[SHOPLIST.xls]_SHOPLIST_xls_200"/>
      <sheetName val="[SHOPLIST.xls]_SHOPLIST_xls_201"/>
      <sheetName val="[SHOPLIST.xls]_SHOPLIST_xls_202"/>
      <sheetName val="[SHOPLIST.xls]_SHOPLIST_xls_203"/>
      <sheetName val="[SHOPLIST.xls]_SHOPLIST_xls_204"/>
      <sheetName val="[SHOPLIST.xls]_SHOPLIST_xls_205"/>
      <sheetName val="[SHOPLIST.xls]_SHOPLIST_xls_206"/>
      <sheetName val="[SHOPLIST.xls]_SHOPLIST_xls_207"/>
      <sheetName val="[SHOPLIST.xls]_SHOPLIST_xls_208"/>
      <sheetName val="[SHOPLIST.xls]_SHOPLIST_xls_209"/>
      <sheetName val="[SHOPLIST.xls][SHOPLIST.xls]_50"/>
      <sheetName val="[SHOPLIST.xls][SHOPLIST.xls]_51"/>
      <sheetName val="[SHOPLIST.xls][SHOPLIST.xls]_52"/>
      <sheetName val="[SHOPLIST.xls][SHOPLIST.xls]_53"/>
      <sheetName val="[SHOPLIST.xls][SHOPLIST.xls]_54"/>
      <sheetName val="[SHOPLIST.xls][SHOPLIST.xls]_55"/>
      <sheetName val="[SHOPLIST.xls][SHOPLIST.xls]_56"/>
      <sheetName val="[SHOPLIST.xls][SHOPLIST.xls]_57"/>
      <sheetName val="[SHOPLIST.xls][SHOPLIST.xls]_58"/>
      <sheetName val="[SHOPLIST.xls][SHOPLIST.xls]_59"/>
      <sheetName val="[SHOPLIST.xls][SHOPLIST.xls]_60"/>
      <sheetName val="[SHOPLIST.xls][SHOPLIST.xls]_61"/>
      <sheetName val="MFG"/>
      <sheetName val="XL4Test5"/>
      <sheetName val="P-Ins_&amp;_Bonds"/>
      <sheetName val="BFS"/>
      <sheetName val="Top_s๨ꫝ"/>
      <sheetName val="_SHOPLIST.xls__VWVU))tÏØ0__5"/>
      <sheetName val="_SHOPLIST.xls__VWVU))tÏØ0__6"/>
      <sheetName val="___________3"/>
      <sheetName val="_SHOPLIST.xls__VWVU))tÏØ0__7"/>
      <sheetName val="___________4"/>
      <sheetName val="Geneí¬_x005f_x0008_"/>
      <sheetName val="70_x005f_x0000_,_0_"/>
      <sheetName val="___________5"/>
      <sheetName val="_SHOPLIST_xls__VWVU))"/>
      <sheetName val="___________6"/>
      <sheetName val="_SHOPLIST_xls__VW1"/>
      <sheetName val="_SHOPLIST_xls__SHOPLIST_xls__S1"/>
      <sheetName val="_SHOPLIST_xls__SHOPLIST_xls_707"/>
      <sheetName val="___________7"/>
      <sheetName val="_SHOPLIST_xls__SHOPLIST_xls_708"/>
      <sheetName val="_SHOPLIST_xls__VW2"/>
      <sheetName val="_SHOPLIST_xls__VWVU))tÏØ0__5"/>
      <sheetName val="_SHOPLIST_xls__SHOPLIST_xls__S2"/>
      <sheetName val="_SHOPLIST_xls__SHOPLIST_xls_709"/>
      <sheetName val="_SHOPLIST_xls_70,1"/>
      <sheetName val="_SHOPLIST_xls__VWVU))tÏØ0__12"/>
      <sheetName val="_SHOPLIST_xls__VWVU))tÏØ0__21"/>
      <sheetName val="_SHOPLIST_xls__VWVU))tÏØ0__31"/>
      <sheetName val="_SHOPLIST_xls_70,_0s«_iÆø_í¬_i1"/>
      <sheetName val="_SHOPLIST_xls_70_,_0_s«i_Æøí¬i1"/>
      <sheetName val="_SHOPLIST_xls__VWVU))tÏØ0__6"/>
      <sheetName val="_SHOPLIST_xls__VWVU))tÏØ0__7"/>
      <sheetName val="_SHOPLIST_xls_70,2"/>
      <sheetName val="_SHOPLIST_xls__VWVU))tÏØ0__13"/>
      <sheetName val="_SHOPLIST_xls__VWVU))tÏØ0__22"/>
      <sheetName val="_SHOPLIST_xls__VWVU))tÏØ0__32"/>
      <sheetName val="_SHOPLIST_xls_70,_0s«_iÆø_í¬_i2"/>
      <sheetName val="_SHOPLIST_xls_70_,_0_s«i_Æøí¬i2"/>
      <sheetName val="___________8"/>
      <sheetName val="_SHOPLIST_xls__SHOPLIST_xls_710"/>
      <sheetName val="_SHOPLIST_xls__VW3"/>
      <sheetName val="_SHOPLIST_xls__VWVU))tÏØ0__8"/>
      <sheetName val="_SHOPLIST_xls__VWVU))tÏØ0__9"/>
      <sheetName val="_SHOPLIST_xls__SHOPLIST_xls_711"/>
      <sheetName val="_SHOPLIST_xls__SHOPLIST_xls__S3"/>
      <sheetName val="_SHOPLIST_xls_70,3"/>
      <sheetName val="_SHOPLIST_xls__VWVU))tÏØ0__14"/>
      <sheetName val="_SHOPLIST_xls__VWVU))tÏØ0__23"/>
      <sheetName val="_SHOPLIST_xls__VWVU))tÏØ0__33"/>
      <sheetName val="_SHOPLIST_xls_70,_0s«_iÆø_í¬_i3"/>
      <sheetName val="_SHOPLIST_xls_70_,_0_s«i_Æøí¬i3"/>
      <sheetName val="_VWVU))tÏØ0__17"/>
      <sheetName val="___________13"/>
      <sheetName val="_SHOPLIST_xls__SHOPLIST_xls_720"/>
      <sheetName val="_SHOPLIST_xls_70,_0s«iÆøí¬i13"/>
      <sheetName val="_SHOPLIST_xls__VW8"/>
      <sheetName val="_SHOPLIST_xls__VWVU))tÏØ0__40"/>
      <sheetName val="_SHOPLIST_xls__VWVU))tÏØ0__41"/>
      <sheetName val="_SHOPLIST_xls__SHOPLIST_xls_721"/>
      <sheetName val="_SHOPLIST_xls__SHOPLIST_xls__S8"/>
      <sheetName val="_SHOPLIST_xls_70,8"/>
      <sheetName val="_SHOPLIST_xls__VWVU))tÏØ0__42"/>
      <sheetName val="_SHOPLIST_xls__VWVU))tÏØ0__43"/>
      <sheetName val="_SHOPLIST_xls__VWVU))tÏØ0__44"/>
      <sheetName val="_SHOPLIST_xls_70,_0s«_iÆø_í¬_i8"/>
      <sheetName val="_SHOPLIST_xls_70_,_0_s«i_Æøí¬i8"/>
      <sheetName val="_VWVU))tÏØ0__16"/>
      <sheetName val="_SHOPLIST_xls_70,_0s«iÆøí¬i10"/>
      <sheetName val="___________10"/>
      <sheetName val="_SHOPLIST_xls__SHOPLIST_xls_714"/>
      <sheetName val="_SHOPLIST_xls__VW5"/>
      <sheetName val="_SHOPLIST_xls__VWVU))tÏØ0__17"/>
      <sheetName val="_SHOPLIST_xls__VWVU))tÏØ0__18"/>
      <sheetName val="_SHOPLIST_xls__SHOPLIST_xls_715"/>
      <sheetName val="_SHOPLIST_xls__SHOPLIST_xls__S5"/>
      <sheetName val="_SHOPLIST_xls_70,5"/>
      <sheetName val="_SHOPLIST_xls__VWVU))tÏØ0__19"/>
      <sheetName val="_SHOPLIST_xls__VWVU))tÏØ0__25"/>
      <sheetName val="_SHOPLIST_xls__VWVU))tÏØ0__35"/>
      <sheetName val="_SHOPLIST_xls_70,_0s«_iÆø_í¬_i5"/>
      <sheetName val="_SHOPLIST_xls_70_,_0_s«i_Æøí¬i5"/>
      <sheetName val="___________9"/>
      <sheetName val="_SHOPLIST_xls__SHOPLIST_xls_712"/>
      <sheetName val="_SHOPLIST_xls__VW4"/>
      <sheetName val="_SHOPLIST_xls__VWVU))tÏØ0__10"/>
      <sheetName val="_SHOPLIST_xls__VWVU))tÏØ0__15"/>
      <sheetName val="_SHOPLIST_xls__SHOPLIST_xls_713"/>
      <sheetName val="_SHOPLIST_xls__SHOPLIST_xls__S4"/>
      <sheetName val="_SHOPLIST_xls_70,4"/>
      <sheetName val="_SHOPLIST_xls__VWVU))tÏØ0__16"/>
      <sheetName val="_SHOPLIST_xls__VWVU))tÏØ0__24"/>
      <sheetName val="_SHOPLIST_xls__VWVU))tÏØ0__34"/>
      <sheetName val="_SHOPLIST_xls_70,_0s«_iÆø_í¬_i4"/>
      <sheetName val="_SHOPLIST_xls_70_,_0_s«i_Æøí¬i4"/>
      <sheetName val="_SHOPLIST_xls_70,_0s«iÆøí¬i12"/>
      <sheetName val="___________12"/>
      <sheetName val="_SHOPLIST_xls__SHOPLIST_xls_718"/>
      <sheetName val="_SHOPLIST_xls__VW7"/>
      <sheetName val="_SHOPLIST_xls__VWVU))tÏØ0__29"/>
      <sheetName val="_SHOPLIST_xls__VWVU))tÏØ0__30"/>
      <sheetName val="_SHOPLIST_xls__SHOPLIST_xls_719"/>
      <sheetName val="_SHOPLIST_xls__SHOPLIST_xls__S7"/>
      <sheetName val="_SHOPLIST_xls_70,7"/>
      <sheetName val="_SHOPLIST_xls__VWVU))tÏØ0__37"/>
      <sheetName val="_SHOPLIST_xls__VWVU))tÏØ0__38"/>
      <sheetName val="_SHOPLIST_xls__VWVU))tÏØ0__39"/>
      <sheetName val="_SHOPLIST_xls_70,_0s«_iÆø_í¬_i7"/>
      <sheetName val="_SHOPLIST_xls_70_,_0_s«i_Æøí¬i7"/>
      <sheetName val="_VWVU))tÏØ0__15"/>
      <sheetName val="_SHOPLIST_xls_70,_0s«iÆøí¬i11"/>
      <sheetName val="___________11"/>
      <sheetName val="_SHOPLIST_xls__SHOPLIST_xls_716"/>
      <sheetName val="_SHOPLIST_xls__VW6"/>
      <sheetName val="_SHOPLIST_xls__VWVU))tÏØ0__20"/>
      <sheetName val="_SHOPLIST_xls__VWVU))tÏØ0__26"/>
      <sheetName val="_SHOPLIST_xls__SHOPLIST_xls_717"/>
      <sheetName val="_SHOPLIST_xls__SHOPLIST_xls__S6"/>
      <sheetName val="_SHOPLIST_xls_70,6"/>
      <sheetName val="_SHOPLIST_xls__VWVU))tÏØ0__27"/>
      <sheetName val="_SHOPLIST_xls__VWVU))tÏØ0__28"/>
      <sheetName val="_SHOPLIST_xls__VWVU))tÏØ0__36"/>
      <sheetName val="_SHOPLIST_xls_70,_0s«_iÆø_í¬_i6"/>
      <sheetName val="_SHOPLIST_xls_70_,_0_s«i_Æøí¬i6"/>
      <sheetName val="70,_0s«iÆøí¬"/>
      <sheetName val="_SHOPLIST.xls__SHOPLIST.xls__VW"/>
      <sheetName val="_VWVU))tÏØ0__18"/>
      <sheetName val="___________14"/>
      <sheetName val="_SHOPLIST_xls__SHOPLIST_xls_722"/>
      <sheetName val="_SHOPLIST_xls_70,_0s«iÆøí¬i14"/>
      <sheetName val="_SHOPLIST_xls__VW9"/>
      <sheetName val="_SHOPLIST_xls__VWVU))tÏØ0__45"/>
      <sheetName val="_SHOPLIST_xls__VWVU))tÏØ0__46"/>
      <sheetName val="_SHOPLIST_xls__SHOPLIST_xls_723"/>
      <sheetName val="_SHOPLIST_xls__SHOPLIST_xls__S9"/>
      <sheetName val="_SHOPLIST_xls_70,9"/>
      <sheetName val="_SHOPLIST_xls__VWVU))tÏØ0__47"/>
      <sheetName val="_SHOPLIST_xls__VWVU))tÏØ0__48"/>
      <sheetName val="_SHOPLIST_xls__VWVU))tÏØ0__49"/>
      <sheetName val="_SHOPLIST_xls_70,_0s«_iÆø_í¬_i9"/>
      <sheetName val="_SHOPLIST_xls_70_,_0_s«i_Æøí¬i9"/>
      <sheetName val="_VWVU))tÏØ0__19"/>
      <sheetName val="___________15"/>
      <sheetName val="_SHOPLIST_xls__SHOPLIST_xls_724"/>
      <sheetName val="_SHOPLIST_xls_70,_0s«iÆøí¬i15"/>
      <sheetName val="_SHOPLIST_xls__VW10"/>
      <sheetName val="_SHOPLIST_xls__VWVU))tÏØ0__50"/>
      <sheetName val="_SHOPLIST_xls__VWVU))tÏØ0__51"/>
      <sheetName val="_SHOPLIST_xls__SHOPLIST_xls_725"/>
      <sheetName val="_SHOPLIST_xls__SHOPLIST_xls__10"/>
      <sheetName val="_SHOPLIST_xls_7010"/>
      <sheetName val="_SHOPLIST_xls_70,10"/>
      <sheetName val="_SHOPLIST_xls__VWVU))tÏØ0__52"/>
      <sheetName val="_SHOPLIST_xls__VWVU))tÏØ0__53"/>
      <sheetName val="_SHOPLIST_xls__VWVU))tÏØ0__54"/>
      <sheetName val="_SHOPLIST_xls_70,_0s«_iÆø_í¬_10"/>
      <sheetName val="_SHOPLIST_xls_70_,_0_s«i_Æøí¬10"/>
      <sheetName val="Geneí¬_x005f_x005f_"/>
      <sheetName val="70_x005f_x005f_x005"/>
      <sheetName val="_SHOPLIST.xls__VWVU))tÏØ0__8"/>
      <sheetName val="_SHOPLIST.xls__VWVU))tÏØ0__9"/>
      <sheetName val="_SHOPLIST_xls__VWVU))tÏØ0__61"/>
      <sheetName val="_SHOPLIST_xls__VWVU))tÏØ0__71"/>
      <sheetName val="ConferenceCentre_x0"/>
      <sheetName val="ASD Sum of Parts"/>
      <sheetName val="70,/0s«iÆøí¬i6"/>
      <sheetName val="/VW1"/>
      <sheetName val="70,/0s«iÆøí¬i7"/>
      <sheetName val="/VW2"/>
      <sheetName val="/VWVU))tÏØ0__31"/>
      <sheetName val="70,/0s«_iÆø_í¬_i1"/>
      <sheetName val="70?,/0?s«i?Æøí¬i1"/>
      <sheetName val="/VWVU))tÏØ0__32"/>
      <sheetName val="70,/0s«_iÆø_í¬_i2"/>
      <sheetName val="70?,/0?s«i?Æøí¬i2"/>
      <sheetName val="704"/>
      <sheetName val="[S1"/>
      <sheetName val="705"/>
      <sheetName val="706"/>
      <sheetName val="[S2"/>
      <sheetName val="[SHOPLIST_xls]710"/>
      <sheetName val="70,/0s«iÆøí¬i8"/>
      <sheetName val="/VW3"/>
      <sheetName val="[SHOPLIST_xls]711"/>
      <sheetName val="[SHOPLIST_xls][S3"/>
      <sheetName val="70,3"/>
      <sheetName val="/VWVU))tÏØ0__33"/>
      <sheetName val="70,/0s«_iÆø_í¬_i3"/>
      <sheetName val="70?,/0?s«i?Æøí¬i3"/>
      <sheetName val="[SHOPLIST_xls]720"/>
      <sheetName val="70,/0s«iÆøí¬i13"/>
      <sheetName val="/VW8"/>
      <sheetName val="/VWVU))tÏØ0__40"/>
      <sheetName val="/VWVU))tÏØ0__41"/>
      <sheetName val="[SHOPLIST_xls]721"/>
      <sheetName val="[SHOPLIST_xls][S8"/>
      <sheetName val="708"/>
      <sheetName val="70,8"/>
      <sheetName val="/VWVU))tÏØ0__42"/>
      <sheetName val="/VWVU))tÏØ0__43"/>
      <sheetName val="/VWVU))tÏØ0__44"/>
      <sheetName val="70,/0s«_iÆø_í¬_i8"/>
      <sheetName val="70?,/0?s«i?Æøí¬i8"/>
      <sheetName val="70,/0s«iÆøí¬i10"/>
      <sheetName val="[SHOPLIST_xls]714"/>
      <sheetName val="/VW5"/>
      <sheetName val="[SHOPLIST_xls]715"/>
      <sheetName val="[SHOPLIST_xls][S5"/>
      <sheetName val="70,5"/>
      <sheetName val="/VWVU))tÏØ0__25"/>
      <sheetName val="/VWVU))tÏØ0__35"/>
      <sheetName val="70,/0s«_iÆø_í¬_i5"/>
      <sheetName val="70?,/0?s«i?Æøí¬i5"/>
      <sheetName val="70,/0s«iÆøí¬i9"/>
      <sheetName val="[SHOPLIST_xls]712"/>
      <sheetName val="/VW4"/>
      <sheetName val="[SHOPLIST_xls]713"/>
      <sheetName val="[SHOPLIST_xls][S4"/>
      <sheetName val="70,4"/>
      <sheetName val="/VWVU))tÏØ0__24"/>
      <sheetName val="/VWVU))tÏØ0__34"/>
      <sheetName val="70,/0s«_iÆø_í¬_i4"/>
      <sheetName val="70?,/0?s«i?Æøí¬i4"/>
      <sheetName val="70,/0s«iÆøí¬i12"/>
      <sheetName val="[SHOPLIST_xls]718"/>
      <sheetName val="/VW7"/>
      <sheetName val="/VWVU))tÏØ0__29"/>
      <sheetName val="/VWVU))tÏØ0__30"/>
      <sheetName val="[SHOPLIST_xls]719"/>
      <sheetName val="[SHOPLIST_xls][S7"/>
      <sheetName val="707"/>
      <sheetName val="70,7"/>
      <sheetName val="/VWVU))tÏØ0__37"/>
      <sheetName val="/VWVU))tÏØ0__38"/>
      <sheetName val="/VWVU))tÏØ0__39"/>
      <sheetName val="70,/0s«_iÆø_í¬_i7"/>
      <sheetName val="70?,/0?s«i?Æøí¬i7"/>
      <sheetName val="70,/0s«iÆøí¬i11"/>
      <sheetName val="[SHOPLIST_xls]716"/>
      <sheetName val="/VW6"/>
      <sheetName val="/VWVU))tÏØ0__26"/>
      <sheetName val="[SHOPLIST_xls]717"/>
      <sheetName val="[SHOPLIST_xls][S6"/>
      <sheetName val="70,6"/>
      <sheetName val="/VWVU))tÏØ0__27"/>
      <sheetName val="/VWVU))tÏØ0__28"/>
      <sheetName val="/VWVU))tÏØ0__36"/>
      <sheetName val="70,/0s«_iÆø_í¬_i6"/>
      <sheetName val="70?,/0?s«i?Æøí¬i6"/>
      <sheetName val="[SHOPLIST_xls]722"/>
      <sheetName val="70,/0s«iÆøí¬i14"/>
      <sheetName val="/VW9"/>
      <sheetName val="/VWVU))tÏØ0__45"/>
      <sheetName val="/VWVU))tÏØ0__46"/>
      <sheetName val="[SHOPLIST_xls]723"/>
      <sheetName val="[SHOPLIST_xls][S9"/>
      <sheetName val="709"/>
      <sheetName val="70,9"/>
      <sheetName val="/VWVU))tÏØ0__47"/>
      <sheetName val="/VWVU))tÏØ0__48"/>
      <sheetName val="/VWVU))tÏØ0__49"/>
      <sheetName val="70,/0s«_iÆø_í¬_i9"/>
      <sheetName val="70?,/0?s«i?Æøí¬i9"/>
      <sheetName val="[SHOPLIST_xls]724"/>
      <sheetName val="70,/0s«iÆøí¬i15"/>
      <sheetName val="/VW10"/>
      <sheetName val="/VWVU))tÏØ0__50"/>
      <sheetName val="/VWVU))tÏØ0__51"/>
      <sheetName val="[SHOPLIST_xls]725"/>
      <sheetName val="[SHOPLIST_xls][10"/>
      <sheetName val="7010"/>
      <sheetName val="70,10"/>
      <sheetName val="/VWVU))tÏØ0__52"/>
      <sheetName val="/VWVU))tÏØ0__53"/>
      <sheetName val="/VWVU))tÏØ0__54"/>
      <sheetName val="70,/0s«_iÆø_í¬_10"/>
      <sheetName val="70?,/0?s«i?Æøí¬10"/>
      <sheetName val="/VW"/>
      <sheetName val="Comp_equip1"/>
      <sheetName val="Contractor_Application1"/>
      <sheetName val="08_MEP_Summary1"/>
      <sheetName val="Addnl_works1"/>
      <sheetName val="B3__Material_on_Site-Detail1"/>
      <sheetName val="[SHOPLIST_xls]70_x005f_x0000_,/0_x000"/>
      <sheetName val="SI_22"/>
      <sheetName val="TO_List"/>
      <sheetName val="CCTV_DATA"/>
      <sheetName val="_boaboard_(1)"/>
      <sheetName val="Gene��i0_"/>
      <sheetName val="70,/0s�i����i"/>
      <sheetName val="Top_shԀ"/>
      <sheetName val="Div_Summary"/>
      <sheetName val="BREAKDOWN"/>
      <sheetName val="May_054"/>
      <sheetName val="April_054"/>
      <sheetName val="Aug_054"/>
      <sheetName val="July_054"/>
      <sheetName val="June_054"/>
      <sheetName val="Nov_054"/>
      <sheetName val="Oct_054"/>
      <sheetName val="Sep_054"/>
      <sheetName val="B-3_2_EB2"/>
      <sheetName val="1_-_Main_Building3"/>
      <sheetName val="1_-_Summary3"/>
      <sheetName val="2_-_Landscaping_Works3"/>
      <sheetName val="2_-_Summary3"/>
      <sheetName val="4_-_Bldg_Infra3"/>
      <sheetName val="4_-_Summary3"/>
      <sheetName val="Trade_Summary2"/>
      <sheetName val="2_Plex3"/>
      <sheetName val="Sheet1_(2)3"/>
      <sheetName val="4_Plex3"/>
      <sheetName val="6_Plex_3"/>
      <sheetName val="Detailed_Summary3"/>
      <sheetName val="Sheet1_(3)3"/>
      <sheetName val="Sheet1_(4)3"/>
      <sheetName val="B04-A_-_DIA_SUDEER2"/>
      <sheetName val="04D_-_Tanmyat2"/>
      <sheetName val="13-_B04-B_&amp;_C2"/>
      <sheetName val="_SITE_09_B04-B&amp;C-AFAQ2"/>
      <sheetName val="Tender_Docs2"/>
      <sheetName val="Miral_Emails2"/>
      <sheetName val="LOAs_(061619)2"/>
      <sheetName val="Contract_Conditions_(Tender)2"/>
      <sheetName val="Contract_Qualifications2"/>
      <sheetName val="YVPI_&amp;_GII2"/>
      <sheetName val="LOA_(live_sheet)2"/>
      <sheetName val="LOA_Log_(082419)2"/>
      <sheetName val="Key_Docs_Ref_2"/>
      <sheetName val="To_Mr__Boota_(072519)2"/>
      <sheetName val="Sheet_Index2"/>
      <sheetName val="Status_Summary3"/>
      <sheetName val="Balance_Sheet2"/>
      <sheetName val="[SHOPLIST_xls]/VWVU))tÏØ0__76"/>
      <sheetName val="[SHOPLIST_xls]/VWVU))tÏØ0__77"/>
      <sheetName val="Sec__A-PQ3"/>
      <sheetName val="Preamble_B3"/>
      <sheetName val="Sec__C-Dayworks3"/>
      <sheetName val="d5_3"/>
      <sheetName val="AOP_Summary-24"/>
      <sheetName val="CONSTRUCTION_COMPONENT2"/>
      <sheetName val="New_Rates2"/>
      <sheetName val="Labour_Rates2"/>
      <sheetName val="Status_2"/>
      <sheetName val="CLIENT_BUDGET2"/>
      <sheetName val="Reco-June_20192"/>
      <sheetName val="REMINING_PROGRESS2"/>
      <sheetName val="OS&amp;E__IT2"/>
      <sheetName val="PAID_AMOUNT2"/>
      <sheetName val="IPA_212"/>
      <sheetName val="Order_by_owner2"/>
      <sheetName val="PERLIM__Sammary2"/>
      <sheetName val="RECOVER_OF_DOUBLE_PAYMENT2"/>
      <sheetName val="rathath_al_matar2"/>
      <sheetName val="INTERNAL_LINE_2"/>
      <sheetName val="MINOVA_AL_DEYAR2"/>
      <sheetName val="BLUE_RHINE2"/>
      <sheetName val="NATIONAL_PAINT2"/>
      <sheetName val="FIRE_RATED2"/>
      <sheetName val="Dashboard_(1)3"/>
      <sheetName val="VO_Agreed_to_Unifier_Sum3"/>
      <sheetName val="VO_Not_yet_Agreed_to_Unifier3"/>
      <sheetName val="VO_Anticipated_to_Unifier3"/>
      <sheetName val="EW_to_Unifier3"/>
      <sheetName val="Prov_Sums3"/>
      <sheetName val="Other_Amounts3"/>
      <sheetName val="Asset_Allocation_(CR)3"/>
      <sheetName val="Project_Benchmarking3"/>
      <sheetName val="Estimate_for_approval2"/>
      <sheetName val="[SHOPLIST_xls][SH2"/>
      <sheetName val="[SHOPLIST_xls]70_2"/>
      <sheetName val="Master_data1"/>
      <sheetName val="P15_Cost_Implications1"/>
      <sheetName val="P15_uPVC_ducts-Rate_Summary1"/>
      <sheetName val="P13_uPVC_ducts1"/>
      <sheetName val="P13_Mass_Concrete1"/>
      <sheetName val="P13_Imported_Fill1"/>
      <sheetName val="P14_uPVC_ducts1"/>
      <sheetName val="P14_Mass_Concrete1"/>
      <sheetName val="P14_Imported_Fill1"/>
      <sheetName val="P14_Sand_bed_to_cable1"/>
      <sheetName val="P15_uPVC_ducts1"/>
      <sheetName val="Basic_Rate1"/>
      <sheetName val="MASTER_RATE_ANALYSIS1"/>
      <sheetName val="MAIN_SUMMARY1"/>
      <sheetName val="[SHOPLIST_xls]/VWVU))tÏØ0__78"/>
      <sheetName val="[SHOPLIST_xls]/VWVU))tÏØ0__79"/>
      <sheetName val="B2-DV_No_021"/>
      <sheetName val="Other_Cost_Norms1"/>
      <sheetName val="개시대사_(2)1"/>
      <sheetName val="TB_ALJADA1"/>
      <sheetName val="Plot_Area1"/>
      <sheetName val="Closing_entries1"/>
      <sheetName val="Executive_Summary1"/>
      <sheetName val="Sales_Tracking_Report_(STR)1"/>
      <sheetName val="Blocking_Tracking_Report_(BTR)1"/>
      <sheetName val="Bill_No_11"/>
      <sheetName val="GENERAL_SUMMARY1"/>
      <sheetName val="SITE_WORKS1"/>
      <sheetName val="WOOD_WORK1"/>
      <sheetName val="THERMAL_&amp;_MOISTURE_1"/>
      <sheetName val="DOORS_&amp;_WINDOWS1"/>
      <sheetName val="Additional_Items1"/>
      <sheetName val="L_(4)1"/>
      <sheetName val="Quotation_FM_administration1"/>
      <sheetName val="Quotation_Visitor_and_Sec1"/>
      <sheetName val="Service_Charge1"/>
      <sheetName val="CABLES_1"/>
      <sheetName val="Quotation_Offices_108,9,10,11)1"/>
      <sheetName val="Quotation_modification1"/>
      <sheetName val="DIV_01_General_Requirements1"/>
      <sheetName val="Bill_(1)_Main_Building1"/>
      <sheetName val="Bill_(2)_General_Site_&amp;_Parkin1"/>
      <sheetName val="wd_points1"/>
      <sheetName val="Bill_(3)_Guest_House1"/>
      <sheetName val="Bill_(4)_Family_Buildings1"/>
      <sheetName val="Bill_(5)_Villa_Buildings1"/>
      <sheetName val="Bill_(6)_Entrance_Building1"/>
      <sheetName val="Bill_(7)_Masjid1"/>
      <sheetName val="Bill_(8)_Auditorium1"/>
      <sheetName val="Bill_(9)_Site_Prep__&amp;_Roadway1"/>
      <sheetName val="Summary_Cost1"/>
      <sheetName val="lighting_points1"/>
      <sheetName val="ESTIMATE_(2)1"/>
      <sheetName val="COM_Summary1"/>
      <sheetName val="Ref_Arch1"/>
      <sheetName val="6_2_Floor_Finishes1"/>
      <sheetName val="Data_1"/>
      <sheetName val="Cumulative_Rail_1"/>
      <sheetName val="[SHOPLIST_xls]/VWVU))tÏØ0__80"/>
      <sheetName val="Staff_OLD_1"/>
      <sheetName val="Account_Codes"/>
      <sheetName val="[SHOPLIST_xls]/VW"/>
      <sheetName val="SUBS SUM"/>
      <sheetName val="BoQ(2)"/>
      <sheetName val="tower and monopoles "/>
      <sheetName val="inter"/>
      <sheetName val="MSH51C"/>
      <sheetName val="Closing"/>
      <sheetName val="[SHOPLIST.xls]70_x005f_x005f_x005f_x0000__3"/>
      <sheetName val="[SHOPLIST.xls]70___0_s__i_____8"/>
      <sheetName val="Income Statement"/>
      <sheetName val="Milestone"/>
      <sheetName val="Rectangular Duct"/>
      <sheetName val="Administrative Prices"/>
      <sheetName val="11A"/>
      <sheetName val="11B "/>
      <sheetName val="12A"/>
      <sheetName val="12B"/>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EATON SUMMARY"/>
      <sheetName val="Sump"/>
      <sheetName val="Outline Cost - Five star Hotel"/>
      <sheetName val="Insts"/>
      <sheetName val="MG"/>
      <sheetName val="TB"/>
      <sheetName val="Field Values"/>
      <sheetName val="Balustrade"/>
      <sheetName val="CFForecast detail"/>
      <sheetName val="Mat.Cost"/>
      <sheetName val="Measurements"/>
      <sheetName val="Flooring"/>
      <sheetName val="Ceilings"/>
      <sheetName val="ACAD Finishes"/>
      <sheetName val="Site Details"/>
      <sheetName val="Chair"/>
      <sheetName val="Site Area Statement"/>
      <sheetName val="Doors"/>
      <sheetName val="GM &amp; TA"/>
      <sheetName val="Macro"/>
      <sheetName val="Scaff-Rose"/>
      <sheetName val="10. &amp; 11. Rate Code &amp; BQ"/>
      <sheetName val="EATON_SUMMARY"/>
      <sheetName val="Outline_Cost_-_Five_star_Hotel"/>
      <sheetName val="sept-plan"/>
      <sheetName val="P&amp;LSum"/>
      <sheetName val="key dates"/>
      <sheetName val="Actuals"/>
      <sheetName val="Basement Budget"/>
      <sheetName val="[SHOPLIST.xls][SHOPLIST.xls]_62"/>
      <sheetName val="[SHOPLIST.xls][SHOPLIST.xls]_63"/>
      <sheetName val="[SHOPLIST.xls][SHOPLIST.xls]_64"/>
      <sheetName val="[SHOPLIST.xls][SHOPLIST.xls]_65"/>
      <sheetName val="[SHOPLIST.xls][SHOPLIST.xls]_66"/>
      <sheetName val="[SHOPLIST.xls][SHOPLIST.xls]_67"/>
      <sheetName val="[SHOPLIST.xls][SHOPLIST.xls]_68"/>
      <sheetName val="[SHOPLIST.xls][SHOPLIST.xls]_69"/>
      <sheetName val="[SHOPLIST.xls][SHOPLIST.xls]_70"/>
      <sheetName val="[SHOPLIST.xls][SHOPLIST.xls]_71"/>
      <sheetName val="[SHOPLIST.xls][SHOPLIST.xls]_72"/>
      <sheetName val="[SHOPLIST.xls][SHOPLIST.xls]_73"/>
      <sheetName val="[SHOPLIST.xls][SHOPLIST.xls]_74"/>
      <sheetName val="[SHOPLIST.xls][SHOPLIST.xls]_75"/>
      <sheetName val="[SHOPLIST.xls][SHOPLIST.xls]_76"/>
      <sheetName val="[SHOPLIST.xls][SHOPLIST.xls]_77"/>
      <sheetName val="[SHOPLIST.xls][SHOPLIST.xls]_78"/>
      <sheetName val="[SHOPLIST.xls][SHOPLIST.xls]_79"/>
      <sheetName val="[SHOPLIST.xls][SHOPLIST.xls]_80"/>
      <sheetName val="[SHOPLIST.xls][SHOPLIST.xls]_81"/>
      <sheetName val="[SHOPLIST.xls][SHOPLIST.xls]_82"/>
      <sheetName val="[SHOPLIST.xls][SHOPLIST.xls]_83"/>
      <sheetName val="[SHOPLIST.xls][SHOPLIST.xls]_84"/>
      <sheetName val="[SHOPLIST.xls][SHOPLIST.xls]_85"/>
      <sheetName val="[SHOPLIST.xls][SHOPLIST.xls]_86"/>
      <sheetName val="[SHOPLIST.xls][SHOPLIST.xls]_87"/>
      <sheetName val="[SHOPLIST.xls][SHOPLIST.xls]_88"/>
      <sheetName val="[SHOPLIST.xls][SHOPLIST.xls]_89"/>
      <sheetName val="[SHOPLIST.xls][SHOPLIST.xls]_90"/>
      <sheetName val="[SHOPLIST.xls][SHOPLIST.xls]_91"/>
      <sheetName val="[SHOPLIST.xls][SHOPLIST.xls]_92"/>
      <sheetName val="[SHOPLIST.xls][SHOPLIST.xls]_93"/>
      <sheetName val="[SHOPLIST.xls]_VW__VU_________6"/>
      <sheetName val="[SHOPLIST.xls]_VW__VU_________7"/>
      <sheetName val="[SHOPLIST.xls]70___0_s__i_____9"/>
      <sheetName val="[SHOPLIST.xls]70_x005f_x0000___0_x0_4"/>
      <sheetName val="[SHOPLIST.xls][SHOPLIST.xls]_94"/>
      <sheetName val="[SHOPLIST.xls]70___0_s__i____10"/>
      <sheetName val="[SHOPLIST.xls]_SHOPLIST_xls_210"/>
      <sheetName val="[SHOPLIST.xls]_SHOPLIST_xls_211"/>
      <sheetName val="[SHOPLIST.xls][SHOPLIST.xls]_95"/>
      <sheetName val="[SHOPLIST.xls][SHOPLIST.xls]_96"/>
      <sheetName val="[SHOPLIST.xls]_SHOPLIST_xls_212"/>
      <sheetName val="[SHOPLIST.xls]_SHOPLIST_xls_213"/>
      <sheetName val="[SHOPLIST.xls]_SHOPLIST_xls_214"/>
      <sheetName val="[SHOPLIST.xls]_SHOPLIST_xls_215"/>
      <sheetName val="[SHOPLIST.xls]_SHOPLIST_xls_216"/>
      <sheetName val="[SHOPLIST.xls]_SHOPLIST_xls_217"/>
      <sheetName val="[SHOPLIST.xls]_SHOPLIST_xls_218"/>
      <sheetName val="[SHOPLIST.xls]_SHOPLIST_xls_219"/>
      <sheetName val="[SHOPLIST.xls]_SHOPLIST_xls_220"/>
      <sheetName val="[SHOPLIST.xls]_SHOPLIST_xls_221"/>
      <sheetName val="[SHOPLIST.xls]_SHOPLIST_xls_222"/>
      <sheetName val="[SHOPLIST.xls]_SHOPLIST_xls_223"/>
      <sheetName val="[SHOPLIST.xls]_SHOPLIST_xls_224"/>
      <sheetName val="[SHOPLIST.xls]_SHOPLIST_xls_225"/>
      <sheetName val="[SHOPLIST.xls]_SHOPLIST_xls_226"/>
      <sheetName val="[SHOPLIST.xls]_SHOPLIST_xls_227"/>
      <sheetName val="[SHOPLIST.xls]_SHOPLIST_xls_228"/>
      <sheetName val="[SHOPLIST.xls]_SHOPLIST_xls_229"/>
      <sheetName val="[SHOPLIST.xls]_SHOPLIST_xls_230"/>
      <sheetName val="[SHOPLIST.xls]_SHOPLIST_xls_231"/>
      <sheetName val="[SHOPLIST.xls]_SHOPLIST_xls_232"/>
      <sheetName val="[SHOPLIST.xls]_SHOPLIST_xls_233"/>
      <sheetName val="[SHOPLIST.xls]_SHOPLIST_xls_234"/>
      <sheetName val="[SHOPLIST.xls]_SHOPLIST_xls_235"/>
      <sheetName val="[SHOPLIST.xls]_SHOPLIST_xls_236"/>
      <sheetName val="[SHOPLIST.xls]_SHOPLIST_xls_237"/>
      <sheetName val="[SHOPLIST.xls]_SHOPLIST_xls_238"/>
      <sheetName val="[SHOPLIST.xls]_SHOPLIST_xls_239"/>
      <sheetName val="[SHOPLIST.xls]_SHOPLIST_xls_240"/>
      <sheetName val="[SHOPLIST.xls]_SHOPLIST_xls_241"/>
      <sheetName val="[SHOPLIST.xls]_SHOPLIST_xls_242"/>
      <sheetName val="[SHOPLIST.xls]_SHOPLIST_xls_243"/>
      <sheetName val="[SHOPLIST.xls]_SHOPLIST_xls_244"/>
      <sheetName val="[SHOPLIST.xls]_SHOPLIST_xls_245"/>
      <sheetName val="[SHOPLIST.xls]_SHOPLIST_xls_246"/>
      <sheetName val="[SHOPLIST.xls]_SHOPLIST_xls_247"/>
      <sheetName val="[SHOPLIST.xls]_SHOPLIST_xls_248"/>
      <sheetName val="[SHOPLIST.xls]_SHOPLIST_xls_249"/>
      <sheetName val="[SHOPLIST.xls]_SHOPLIST_xls_250"/>
      <sheetName val="[SHOPLIST.xls][SHOPLIST.xls]_97"/>
      <sheetName val="[SHOPLIST.xls]_SHOPLIST_xls_251"/>
      <sheetName val="[SHOPLIST.xls]_SHOPLIST_xls_252"/>
      <sheetName val="[SHOPLIST.xls]_SHOPLIST_xls_253"/>
      <sheetName val="[SHOPLIST.xls]_SHOPLIST_xls_254"/>
      <sheetName val="[SHOPLIST.xls]_SHOPLIST_xls_255"/>
      <sheetName val="[SHOPLIST.xls]_SHOPLIST_xls_256"/>
      <sheetName val="[SHOPLIST.xls]_SHOPLIST_xls_257"/>
      <sheetName val="[SHOPLIST.xls]_SHOPLIST_xls_258"/>
      <sheetName val="[SHOPLIST.xls]_SHOPLIST_xls_259"/>
      <sheetName val="[SHOPLIST.xls]_SHOPLIST_xls_260"/>
      <sheetName val="[SHOPLIST.xls]_SHOPLIST_xls_261"/>
      <sheetName val="[SHOPLIST.xls]_SHOPLIST_xls_262"/>
      <sheetName val="[SHOPLIST.xls]_SHOPLIST_xls_263"/>
      <sheetName val="[SHOPLIST.xls]_SHOPLIST_xls_264"/>
      <sheetName val="[SHOPLIST.xls]_SHOPLIST_xls_265"/>
      <sheetName val="[SHOPLIST.xls]_SHOPLIST_xls_266"/>
      <sheetName val="[SHOPLIST.xls]_SHOPLIST_xls_267"/>
      <sheetName val="[SHOPLIST.xls]_SHOPLIST_xls_268"/>
      <sheetName val="[SHOPLIST.xls]_SHOPLIST_xls_269"/>
      <sheetName val="[SHOPLIST.xls]_SHOPLIST_xls_270"/>
      <sheetName val="[SHOPLIST.xls]_SHOPLIST_xls_271"/>
      <sheetName val="[SHOPLIST.xls]_SHOPLIST_xls_272"/>
      <sheetName val="[SHOPLIST.xls]_SHOPLIST_xls_273"/>
      <sheetName val="[SHOPLIST.xls]_SHOPLIST_xls_274"/>
      <sheetName val="[SHOPLIST.xls]_SHOPLIST_xls_275"/>
      <sheetName val="[SHOPLIST.xls]_SHOPLIST_xls_276"/>
      <sheetName val="[SHOPLIST.xls]_SHOPLIST_xls_277"/>
      <sheetName val="[SHOPLIST.xls]_SHOPLIST_xls_278"/>
      <sheetName val="[SHOPLIST.xls]_SHOPLIST_xls_279"/>
      <sheetName val="[SHOPLIST.xls]_SHOPLIST_xls_280"/>
      <sheetName val="[SHOPLIST.xls]_SHOPLIST_xls_281"/>
      <sheetName val="[SHOPLIST.xls]_SHOPLIST_xls_282"/>
      <sheetName val="[SHOPLIST.xls]_SHOPLIST_xls_283"/>
      <sheetName val="[SHOPLIST.xls]_SHOPLIST_xls_284"/>
      <sheetName val="[SHOPLIST.xls]_SHOPLIST_xls_285"/>
      <sheetName val="[SHOPLIST.xls]_SHOPLIST_xls_286"/>
      <sheetName val="[SHOPLIST.xls]_SHOPLIST_xls_287"/>
      <sheetName val="[SHOPLIST.xls]_SHOPLIST_xls_288"/>
      <sheetName val="[SHOPLIST.xls]_SHOPLIST_xls_289"/>
      <sheetName val="[SHOPLIST.xls]_SHOPLIST_xls_290"/>
      <sheetName val="[SHOPLIST.xls]_SHOPLIST_xls_291"/>
      <sheetName val="[SHOPLIST.xls]_SHOPLIST_xls_292"/>
      <sheetName val="[SHOPLIST.xls]_SHOPLIST_xls_293"/>
      <sheetName val="[SHOPLIST.xls]_SHOPLIST_xls_294"/>
      <sheetName val="[SHOPLIST.xls]_SHOPLIST_xls_295"/>
      <sheetName val="[SHOPLIST.xls]_SHOPLIST_xls_296"/>
      <sheetName val="[SHOPLIST.xls]_SHOPLIST_xls_297"/>
      <sheetName val="[SHOPLIST.xls]_SHOPLIST_xls_298"/>
      <sheetName val="[SHOPLIST.xls]_SHOPLIST_xls_299"/>
      <sheetName val="[SHOPLIST.xls]_SHOPLIST_xls_300"/>
      <sheetName val="[SHOPLIST.xls]_SHOPLIST_xls_301"/>
      <sheetName val="[SHOPLIST.xls]_SHOPLIST_xls_302"/>
      <sheetName val="[SHOPLIST.xls]_SHOPLIST_xls_303"/>
      <sheetName val="[SHOPLIST.xls]_SHOPLIST_xls_304"/>
      <sheetName val="[SHOPLIST.xls]_SHOPLIST_xls_305"/>
      <sheetName val="[SHOPLIST.xls]_SHOPLIST_xls_306"/>
      <sheetName val="[SHOPLIST.xls]_SHOPLIST_xls_307"/>
      <sheetName val="[SHOPLIST.xls]_SHOPLIST_xls_308"/>
      <sheetName val="[SHOPLIST.xls]_SHOPLIST_xls_309"/>
      <sheetName val="[SHOPLIST.xls]_SHOPLIST_xls_310"/>
      <sheetName val="[SHOPLIST.xls]_SHOPLIST_xls_311"/>
      <sheetName val="[SHOPLIST.xls]_SHOPLIST_xls_312"/>
      <sheetName val="[SHOPLIST.xls]_SHOPLIST_xls_313"/>
      <sheetName val="[SHOPLIST.xls]_SHOPLIST_xls_314"/>
      <sheetName val="[SHOPLIST.xls]_SHOPLIST_xls_315"/>
      <sheetName val="[SHOPLIST.xls]_SHOPLIST_xls_316"/>
      <sheetName val="[SHOPLIST.xls]_SHOPLIST_xls_317"/>
      <sheetName val="[SHOPLIST.xls][SHOPLIST.xls]_98"/>
      <sheetName val="[SHOPLIST.xls][SHOPLIST.xls]_99"/>
      <sheetName val="[SHOPLIST.xls]_SHOPLIST_xls_320"/>
      <sheetName val="[SHOPLIST.xls]_SHOPLIST_xls_321"/>
      <sheetName val="[SHOPLIST.xls]_SHOPLIST_xls_322"/>
      <sheetName val="[SHOPLIST.xls]_SHOPLIST_xls_323"/>
      <sheetName val="[SHOPLIST.xls]_SHOPLIST_xls_324"/>
      <sheetName val="[SHOPLIST.xls]_SHOPLIST_xls_325"/>
      <sheetName val="[SHOPLIST.xls]_SHOPLIST_xls_326"/>
      <sheetName val="[SHOPLIST.xls]_SHOPLIST_xls_327"/>
      <sheetName val="[SHOPLIST.xls]_SHOPLIST_xls_328"/>
      <sheetName val="[SHOPLIST.xls]_SHOPLIST_xls_329"/>
      <sheetName val="[SHOPLIST.xls]_SHOPLIST_xls_330"/>
      <sheetName val="[SHOPLIST.xls]_SHOPLIST_xls_331"/>
      <sheetName val="[SHOPLIST.xls]_SHOPLIST_xls_332"/>
      <sheetName val="[SHOPLIST.xls]_SHOPLIST_xls_333"/>
      <sheetName val="[SHOPLIST.xls]_SHOPLIST_xls_334"/>
      <sheetName val="[SHOPLIST.xls]_SHOPLIST_xls_335"/>
      <sheetName val="[SHOPLIST.xls]_SHOPLIST_xls_336"/>
      <sheetName val="[SHOPLIST.xls]_SHOPLIST_xls_337"/>
      <sheetName val="[SHOPLIST.xls]_SHOPLIST_xls_338"/>
      <sheetName val="[SHOPLIST.xls]_SHOPLIST_xls_339"/>
      <sheetName val="[SHOPLIST.xls]_SHOPLIST_xls_340"/>
      <sheetName val="[SHOPLIST.xls]_SHOPLIST_xls_341"/>
      <sheetName val="[SHOPLIST.xls]_SHOPLIST_xls_342"/>
      <sheetName val="[SHOPLIST.xls]_SHOPLIST_xls_343"/>
      <sheetName val="[SHOPLIST.xls]_SHOPLIST_xls_344"/>
      <sheetName val="[SHOPLIST.xls]_SHOPLIST_xls_345"/>
      <sheetName val="[SHOPLIST.xls]_SHOPLIST_xls_346"/>
      <sheetName val="[SHOPLIST.xls]_SHOPLIST_xls_347"/>
      <sheetName val="[SHOPLIST.xls]_SHOPLIST_xls_348"/>
      <sheetName val="[SHOPLIST.xls]_SHOPLIST_xls_349"/>
      <sheetName val="[SHOPLIST.xls]70___0_s__i____11"/>
      <sheetName val="[SHOPLIST.xls]_VW__VU_________8"/>
      <sheetName val="[SHOPLIST.xls]_VW__VU_________9"/>
      <sheetName val="[SHOPLIST.xls]70___0_s__i____12"/>
      <sheetName val="[SHOPLIST.xls]70_x005f_x0000___0_x0_5"/>
      <sheetName val="[SHOPLIST.xls]_SHOPLIST_xls_350"/>
      <sheetName val="[SHOPLIST.xls]70___0_s__i____13"/>
      <sheetName val="[SHOPLIST.xls]_SHOPLIST_xls_351"/>
      <sheetName val="[SHOPLIST.xls]_SHOPLIST_xls_352"/>
      <sheetName val="[SHOPLIST.xls]_SHOPLIST_xls_353"/>
      <sheetName val="[SHOPLIST.xls]_SHOPLIST_xls_354"/>
      <sheetName val="[SHOPLIST.xls]_SHOPLIST_xls_355"/>
      <sheetName val="[SHOPLIST.xls]_SHOPLIST_xls_356"/>
      <sheetName val="[SHOPLIST.xls]_SHOPLIST_xls_357"/>
      <sheetName val="[SHOPLIST.xls]_SHOPLIST_xls_358"/>
      <sheetName val="[SHOPLIST.xls]_SHOPLIST_xls_359"/>
      <sheetName val="[SHOPLIST.xls]_SHOPLIST_xls_360"/>
      <sheetName val="[SHOPLIST.xls]_SHOPLIST_xls_361"/>
      <sheetName val="[SHOPLIST.xls]_SHOPLIST_xls_362"/>
      <sheetName val="[SHOPLIST.xls]_SHOPLIST_xls_363"/>
      <sheetName val="[SHOPLIST.xls]_SHOPLIST_xls_364"/>
      <sheetName val="[SHOPLIST.xls]_SHOPLIST_xls_365"/>
      <sheetName val="[SHOPLIST.xls]_SHOPLIST_xls_366"/>
      <sheetName val="[SHOPLIST.xls]_SHOPLIST_xls_367"/>
      <sheetName val="[SHOPLIST.xls]_SHOPLIST_xls_368"/>
      <sheetName val="[SHOPLIST.xls]_SHOPLIST_xls_369"/>
      <sheetName val="[SHOPLIST.xls]_SHOPLIST_xls_370"/>
      <sheetName val="[SHOPLIST.xls]_SHOPLIST_xls_371"/>
      <sheetName val="[SHOPLIST.xls]_SHOPLIST_xls_372"/>
      <sheetName val="[SHOPLIST.xls]_SHOPLIST_xls_373"/>
      <sheetName val="[SHOPLIST.xls]_SHOPLIST_xls_374"/>
      <sheetName val="[SHOPLIST.xls]_SHOPLIST_xls_375"/>
      <sheetName val="[SHOPLIST.xls]_SHOPLIST_xls_376"/>
      <sheetName val="[SHOPLIST.xls]_SHOPLIST_xls_377"/>
      <sheetName val="[SHOPLIST.xls]_SHOPLIST_xls_378"/>
      <sheetName val="[SHOPLIST.xls]_SHOPLIST_xls_379"/>
      <sheetName val="[SHOPLIST.xls]_SHOPLIST_xls_380"/>
      <sheetName val="[SHOPLIST.xls]_SHOPLIST_xls_381"/>
      <sheetName val="[SHOPLIST.xls]_SHOPLIST_xls_382"/>
      <sheetName val="[SHOPLIST.xls]_SHOPLIST_xls_383"/>
      <sheetName val="[SHOPLIST.xls]_SHOPLIST_xls_384"/>
      <sheetName val="[SHOPLIST.xls]_SHOPLIST_xls_385"/>
      <sheetName val="[SHOPLIST.xls]_SHOPLIST_xls_386"/>
      <sheetName val="[SHOPLIST.xls]_SHOPLIST_xls_387"/>
      <sheetName val="[SHOPLIST.xls]_SHOPLIST_xls_388"/>
      <sheetName val="[SHOPLIST.xls]_SHOPLIST_xls_389"/>
      <sheetName val="[SHOPLIST.xls]_SHOPLIST_xls_390"/>
      <sheetName val="[SHOPLIST.xls]_SHOPLIST_xls_391"/>
      <sheetName val="[SHOPLIST.xls]_SHOPLIST_xls_392"/>
      <sheetName val="[SHOPLIST.xls]_SHOPLIST_xls_393"/>
      <sheetName val="[SHOPLIST.xls]_SHOPLIST_xls_394"/>
      <sheetName val="[SHOPLIST.xls]_SHOPLIST_xls_395"/>
      <sheetName val="[SHOPLIST.xls]_SHOPLIST_xls_396"/>
      <sheetName val="[SHOPLIST.xls]_SHOPLIST_xls_397"/>
      <sheetName val="[SHOPLIST.xls]_SHOPLIST_xls_398"/>
      <sheetName val="[SHOPLIST.xls]_SHOPLIST_xls_399"/>
      <sheetName val="[SHOPLIST.xls]_SHOPLIST_xls_400"/>
      <sheetName val="[SHOPLIST.xls]_SHOPLIST_xls_401"/>
      <sheetName val="[SHOPLIST.xls]_SHOPLIST_xls_402"/>
      <sheetName val="[SHOPLIST.xls]_SHOPLIST_xls_403"/>
      <sheetName val="[SHOPLIST.xls]_SHOPLIST_xls_404"/>
      <sheetName val="[SHOPLIST.xls]_SHOPLIST_xls_405"/>
      <sheetName val="[SHOPLIST.xls]_SHOPLIST_xls_406"/>
      <sheetName val="[SHOPLIST.xls]_SHOPLIST_xls_407"/>
      <sheetName val="[SHOPLIST.xls]_SHOPLIST_xls_408"/>
      <sheetName val="[SHOPLIST.xls]_SHOPLIST_xls_409"/>
      <sheetName val="[SHOPLIST.xls]_SHOPLIST_xls_410"/>
      <sheetName val="[SHOPLIST.xls]_SHOPLIST_xls_411"/>
      <sheetName val="[SHOPLIST.xls]_SHOPLIST_xls_412"/>
      <sheetName val="[SHOPLIST.xls]_SHOPLIST_xls_413"/>
      <sheetName val="[SHOPLIST.xls]_SHOPLIST_xls_414"/>
      <sheetName val="[SHOPLIST.xls]_SHOPLIST_xls_415"/>
      <sheetName val="[SHOPLIST.xls]_SHOPLIST_xls_416"/>
      <sheetName val="[SHOPLIST.xls]_SHOPLIST_xls_417"/>
      <sheetName val="[SHOPLIST.xls]_SHOPLIST_xls_418"/>
      <sheetName val="[SHOPLIST.xls]_SHOPLIST_xls_419"/>
      <sheetName val="[SHOPLIST.xls]_SHOPLIST_xls_420"/>
      <sheetName val="[SHOPLIST.xls]_SHOPLIST_xls_421"/>
      <sheetName val="[SHOPLIST.xls]_SHOPLIST_xls_422"/>
      <sheetName val="[SHOPLIST.xls]_SHOPLIST_xls_423"/>
      <sheetName val="[SHOPLIST.xls]_SHOPLIST_xls_424"/>
      <sheetName val="[SHOPLIST.xls]_SHOPLIST_xls_425"/>
      <sheetName val="[SHOPLIST.xls]_SHOPLIST_xls_426"/>
      <sheetName val="[SHOPLIST.xls]_SHOPLIST_xls_427"/>
      <sheetName val="[SHOPLIST.xls]_SHOPLIST_xls_428"/>
      <sheetName val="[SHOPLIST.xls]_SHOPLIST_xls_429"/>
      <sheetName val="[SHOPLIST.xls]_SHOPLIST_xls_430"/>
      <sheetName val="[SHOPLIST.xls]_SHOPLIST_xls_431"/>
      <sheetName val="[SHOPLIST.xls]_SHOPLIST_xls_432"/>
      <sheetName val="[SHOPLIST.xls]_SHOPLIST_xls_433"/>
      <sheetName val="[SHOPLIST.xls]_SHOPLIST_xls_434"/>
      <sheetName val="[SHOPLIST.xls]_SHOPLIST_xls_435"/>
      <sheetName val="[SHOPLIST.xls]_SHOPLIST_xls_436"/>
      <sheetName val="[SHOPLIST.xls]_SHOPLIST_xls_437"/>
      <sheetName val="[SHOPLIST.xls]_SHOPLIST_xls_438"/>
      <sheetName val="[SHOPLIST.xls]_SHOPLIST_xls_439"/>
      <sheetName val="[SHOPLIST.xls]_SHOPLIST_xls_440"/>
      <sheetName val="[SHOPLIST.xls]_SHOPLIST_xls_441"/>
      <sheetName val="[SHOPLIST.xls]_SHOPLIST_xls_442"/>
      <sheetName val="[SHOPLIST.xls]_SHOPLIST_xls_443"/>
      <sheetName val="[SHOPLIST.xls]_SHOPLIST_xls_444"/>
      <sheetName val="[SHOPLIST.xls]_SHOPLIST_xls_445"/>
      <sheetName val="[SHOPLIST.xls]_SHOPLIST_xls_446"/>
      <sheetName val="[SHOPLIST.xls]_SHOPLIST_xls_447"/>
      <sheetName val="[SHOPLIST.xls]_SHOPLIST_xls_448"/>
      <sheetName val="[SHOPLIST.xls]_SHOPLIST_xls_449"/>
      <sheetName val="[SHOPLIST.xls]_SHOPLIST_xls_450"/>
      <sheetName val="[SHOPLIST.xls]_SHOPLIST_xls_451"/>
      <sheetName val="[SHOPLIST.xls]_SHOPLIST_xls_452"/>
      <sheetName val="[SHOPLIST.xls]_SHOPLIST_xls_453"/>
      <sheetName val="[SHOPLIST.xls]_SHOPLIST_xls_454"/>
      <sheetName val="[SHOPLIST.xls]_SHOPLIST_xls_455"/>
      <sheetName val="[SHOPLIST.xls]_SHOPLIST_xls_456"/>
      <sheetName val="[SHOPLIST.xls]_SHOPLIST_xls_457"/>
      <sheetName val="[SHOPLIST.xls]_SHOPLIST_xls_458"/>
      <sheetName val="[SHOPLIST.xls]_SHOPLIST_xls_459"/>
      <sheetName val="[SHOPLIST.xls]_SHOPLIST_xls_460"/>
      <sheetName val="[SHOPLIST.xls]_SHOPLIST_xls_461"/>
      <sheetName val="[SHOPLIST.xls]70_x005f_x005f_x005f_x0000__4"/>
      <sheetName val="[SHOPLIST.xls]_SHOPLIST_xls_462"/>
      <sheetName val="[SHOPLIST.xls]_SHOPLIST_xls_463"/>
      <sheetName val="[SHOPLIST.xls]_SHOPLIST_xls_318"/>
      <sheetName val="[SHOPLIST.xls]_SHOPLIST_xls_319"/>
      <sheetName val="Reference"/>
      <sheetName val="Data Works"/>
      <sheetName val="Works"/>
      <sheetName val="UC-Testing"/>
      <sheetName val="Control Panel"/>
      <sheetName val="FAL_intern"/>
      <sheetName val="Finansal_tamamlanma_Eğrisi4"/>
      <sheetName val="Dropdown_List4"/>
      <sheetName val="pile_Fabrication4"/>
      <sheetName val="precast_RC_element4"/>
      <sheetName val="New_Bld4"/>
      <sheetName val="HB_CEC_schd_4_24"/>
      <sheetName val="HB_CEC_schd_4_34"/>
      <sheetName val="HB_CEC_schd_5_24"/>
      <sheetName val="HB_CEC_schd_6_24"/>
      <sheetName val="HB_CEC_schd_7_24"/>
      <sheetName val="HB_CEC_schd_9_24"/>
      <sheetName val="Doha_Farm4"/>
      <sheetName val="Cover_Page1"/>
      <sheetName val="Approved_INR_Claimed_Log_(2)1"/>
      <sheetName val="INR_Data1"/>
      <sheetName val="Dec_OCR1"/>
      <sheetName val="OCR_(APR1"/>
      <sheetName val="Survey_1"/>
      <sheetName val="INR_Summary_Sheet1"/>
      <sheetName val="ITR_Form_(Rev0)1"/>
      <sheetName val="ITR_Form_(SS)1"/>
      <sheetName val="ITR_Form_(Rev1)1"/>
      <sheetName val="Method_Statements1"/>
      <sheetName val="Grand_Summary_1"/>
      <sheetName val="Bill_No_01_-_GI_1"/>
      <sheetName val="combined_1"/>
      <sheetName val="summary-Optional_1"/>
      <sheetName val="B14_02_1"/>
      <sheetName val="Prov_Sum_1"/>
      <sheetName val="SI_221"/>
      <sheetName val="TO_List1"/>
      <sheetName val="CCTV_DATA1"/>
      <sheetName val="FAL_intern1"/>
      <sheetName val="Finansal_tamamlanma_Eğrisi5"/>
      <sheetName val="Dropdown_List5"/>
      <sheetName val="Contractor_Application2"/>
      <sheetName val="General_Summary2"/>
      <sheetName val="08_MEP_Summary2"/>
      <sheetName val="Addnl_works2"/>
      <sheetName val="B3__Material_on_Site-Detail2"/>
      <sheetName val="pile_Fabrication5"/>
      <sheetName val="precast_RC_element5"/>
      <sheetName val="New_Bld5"/>
      <sheetName val="HB_CEC_schd_4_25"/>
      <sheetName val="HB_CEC_schd_4_35"/>
      <sheetName val="HB_CEC_schd_5_25"/>
      <sheetName val="HB_CEC_schd_6_25"/>
      <sheetName val="HB_CEC_schd_7_25"/>
      <sheetName val="HB_CEC_schd_9_25"/>
      <sheetName val="Comp_equip2"/>
      <sheetName val="Doha_Farm5"/>
      <sheetName val="CIF_COST_ITEM2"/>
      <sheetName val="Cover_Page2"/>
      <sheetName val="Approved_INR_Claimed_Log_(2)2"/>
      <sheetName val="INR_Data2"/>
      <sheetName val="Dec_OCR2"/>
      <sheetName val="OCR_(APR2"/>
      <sheetName val="Survey_2"/>
      <sheetName val="INR_Summary_Sheet2"/>
      <sheetName val="ITR_Form_(Rev0)2"/>
      <sheetName val="ITR_Form_(SS)2"/>
      <sheetName val="ITR_Form_(Rev1)2"/>
      <sheetName val="Method_Statements2"/>
      <sheetName val="May_055"/>
      <sheetName val="April_055"/>
      <sheetName val="Aug_055"/>
      <sheetName val="July_055"/>
      <sheetName val="June_055"/>
      <sheetName val="Nov_055"/>
      <sheetName val="Oct_055"/>
      <sheetName val="Sep_055"/>
      <sheetName val="Grand_Summary_2"/>
      <sheetName val="Bill_No_01_-_GI_2"/>
      <sheetName val="combined_2"/>
      <sheetName val="summary-Optional_2"/>
      <sheetName val="B14_02_2"/>
      <sheetName val="Prov_Sum_2"/>
      <sheetName val="SI_222"/>
      <sheetName val="TO_List2"/>
      <sheetName val="CCTV_DATA2"/>
      <sheetName val="B2-DV_No_022"/>
      <sheetName val="FAL_intern2"/>
      <sheetName val="GFA_HQ_Building33"/>
      <sheetName val="GFA_Conference32"/>
      <sheetName val="BQ_External32"/>
      <sheetName val="Projet,_methodes_&amp;_couts30"/>
      <sheetName val="Risques_majeurs_&amp;_Frais_Ind_30"/>
      <sheetName val="Penthouse_Apartment31"/>
      <sheetName val="LABOUR_HISTOGRAM32"/>
      <sheetName val="StattCo_yCharges31"/>
      <sheetName val="Chiet_tinh_dz2231"/>
      <sheetName val="Chiet_tinh_dz3531"/>
      <sheetName val="Raw_Data31"/>
      <sheetName val="CT_Thang_Mo31"/>
      <sheetName val="@risk_rents_and_incentives31"/>
      <sheetName val="Car_park_lease31"/>
      <sheetName val="Net_rent_analysis31"/>
      <sheetName val="Poz-1_31"/>
      <sheetName val="Lab_Cum_Hist31"/>
      <sheetName val="Graph_Data_(DO_NOT_PRINT)31"/>
      <sheetName val="budget_summary_(2)30"/>
      <sheetName val="Budget_Analysis_Summary30"/>
      <sheetName val="Bill_No__231"/>
      <sheetName val="LEVEL_SHEET31"/>
      <sheetName val="SPT_vs_PHI31"/>
      <sheetName val="CT__PL30"/>
      <sheetName val="FOL_-_Bar31"/>
      <sheetName val="Customize_Your_Invoice31"/>
      <sheetName val="HVAC_BoQ31"/>
      <sheetName val="Tender_Summary31"/>
      <sheetName val="Insurance_Ext31"/>
      <sheetName val="Top_sheet30"/>
      <sheetName val="intr_stool_brkup30"/>
      <sheetName val="PROJECT_BRIEF28"/>
      <sheetName val="Body_Sheet30"/>
      <sheetName val="1_0_Executive_Summary30"/>
      <sheetName val="2_Div_14_28"/>
      <sheetName val="Rate_analysis17"/>
      <sheetName val="Bill_229"/>
      <sheetName val="Ap_A28"/>
      <sheetName val="Bill_128"/>
      <sheetName val="Bill_328"/>
      <sheetName val="Bill_428"/>
      <sheetName val="Bill_528"/>
      <sheetName val="Bill_628"/>
      <sheetName val="Bill_728"/>
      <sheetName val="SHOPLIST_xls27"/>
      <sheetName val="C_(3)28"/>
      <sheetName val="Invoice_Summary27"/>
      <sheetName val="beam-reinft-IIInd_floor27"/>
      <sheetName val="Dubai_golf27"/>
      <sheetName val="POWER_ASSUMPTIONS27"/>
      <sheetName val="beam-reinft-machine_rm27"/>
      <sheetName val="Civil_Boq26"/>
      <sheetName val="WITHOUT_C&amp;I_PROFIT_(3)26"/>
      <sheetName val="Activity_List26"/>
      <sheetName val="Softscape_Buildup26"/>
      <sheetName val="Mat'l_Rate26"/>
      <sheetName val="HIRED_LABOUR_CODE24"/>
      <sheetName val="PA-_Consutant_24"/>
      <sheetName val="foot-slab_reinft24"/>
      <sheetName val="DETAILED__BOQ24"/>
      <sheetName val="M-Book_for_Conc24"/>
      <sheetName val="M-Book_for_FW24"/>
      <sheetName val="BILL_COV24"/>
      <sheetName val="Ra__stair24"/>
      <sheetName val="VALVE_CHAMBERS23"/>
      <sheetName val="Fire_Hydrants23"/>
      <sheetName val="B_GATE_VALVE23"/>
      <sheetName val="Sub_G1_Fire23"/>
      <sheetName val="Sub_G12_Fire23"/>
      <sheetName val="Day_work23"/>
      <sheetName val="Materials_Cost(PCC)23"/>
      <sheetName val="India_F&amp;S_Template23"/>
      <sheetName val="IO_LIST23"/>
      <sheetName val="Material_23"/>
      <sheetName val="Quote_Sheet23"/>
      <sheetName val="Eq__Mobilization22"/>
      <sheetName val="Working_for_RCC22"/>
      <sheetName val="B185-B-9_122"/>
      <sheetName val="B185-B-9_222"/>
      <sheetName val="BOQ_Direct_selling_cost23"/>
      <sheetName val="CHART_OF_ACCOUNTS22"/>
      <sheetName val="E-Bill_No_6_A-O22"/>
      <sheetName val="B09_122"/>
      <sheetName val="bill_nb2-Plumbing_&amp;_Drainag21"/>
      <sheetName val="Pl_&amp;_Dr_B21"/>
      <sheetName val="Pl_&amp;_Dr_G21"/>
      <sheetName val="Pl_&amp;_Dr_M21"/>
      <sheetName val="Pl_&amp;_Dr_121"/>
      <sheetName val="Pl_&amp;_Dr_221"/>
      <sheetName val="Pl_&amp;_Dr_321"/>
      <sheetName val="Pl_&amp;_Dr_421"/>
      <sheetName val="Pl_&amp;_Dr_521"/>
      <sheetName val="Pl_&amp;_Dr_621"/>
      <sheetName val="Pl_&amp;_Dr_721"/>
      <sheetName val="Pl_&amp;_Dr_821"/>
      <sheetName val="Pl_&amp;_Dr_R21"/>
      <sheetName val="FF_B21"/>
      <sheetName val="FF_G21"/>
      <sheetName val="FF_M21"/>
      <sheetName val="FF_121"/>
      <sheetName val="FF_2_21"/>
      <sheetName val="FF_321"/>
      <sheetName val="FF_421"/>
      <sheetName val="FF_521"/>
      <sheetName val="FF_6_21"/>
      <sheetName val="FF_721"/>
      <sheetName val="FF_821"/>
      <sheetName val="FF_R21"/>
      <sheetName val="bill_nb3-FF21"/>
      <sheetName val="HVAC_B21"/>
      <sheetName val="HVAC_G21"/>
      <sheetName val="HVAC_M21"/>
      <sheetName val="HVAC_121"/>
      <sheetName val="HVAC_221"/>
      <sheetName val="HVAC_321"/>
      <sheetName val="HVAC_421"/>
      <sheetName val="HVAC_521"/>
      <sheetName val="HVAC_621"/>
      <sheetName val="HVAC_721"/>
      <sheetName val="HVAC_821"/>
      <sheetName val="HVAC_R21"/>
      <sheetName val="bill_nb4-HVAC21"/>
      <sheetName val="SC_B21"/>
      <sheetName val="SC_G21"/>
      <sheetName val="SC_M21"/>
      <sheetName val="SC_121"/>
      <sheetName val="SC_221"/>
      <sheetName val="SC_321"/>
      <sheetName val="SC_421"/>
      <sheetName val="SC_521"/>
      <sheetName val="SC_621"/>
      <sheetName val="SC_721"/>
      <sheetName val="SC_821"/>
      <sheetName val="SC_R21"/>
      <sheetName val="AV_B21"/>
      <sheetName val="AV_G21"/>
      <sheetName val="AV_M21"/>
      <sheetName val="AV_121"/>
      <sheetName val="AV_221"/>
      <sheetName val="AV_321"/>
      <sheetName val="AV_421"/>
      <sheetName val="AV_521"/>
      <sheetName val="AV_621"/>
      <sheetName val="AV_721"/>
      <sheetName val="AV_821"/>
      <sheetName val="EL_B21"/>
      <sheetName val="EL_M21"/>
      <sheetName val="EL_121"/>
      <sheetName val="EL_221"/>
      <sheetName val="EL_321"/>
      <sheetName val="EL_421"/>
      <sheetName val="EL_521"/>
      <sheetName val="EL_621"/>
      <sheetName val="EL_721"/>
      <sheetName val="EL_821"/>
      <sheetName val="EL_R21"/>
      <sheetName val="EL_TR21"/>
      <sheetName val="8-_EL21"/>
      <sheetName val="FA_B21"/>
      <sheetName val="FA_G21"/>
      <sheetName val="FA_M21"/>
      <sheetName val="FA_121"/>
      <sheetName val="FA_221"/>
      <sheetName val="FA_321"/>
      <sheetName val="FA_421"/>
      <sheetName val="FA_521"/>
      <sheetName val="FA_621"/>
      <sheetName val="FA_721"/>
      <sheetName val="FA_821"/>
      <sheetName val="FA_R21"/>
      <sheetName val="9-_FA21"/>
      <sheetName val="Div__0222"/>
      <sheetName val="Div__0322"/>
      <sheetName val="Div__0422"/>
      <sheetName val="Div__0522"/>
      <sheetName val="Div__0622"/>
      <sheetName val="Div__0722"/>
      <sheetName val="Div__0822"/>
      <sheetName val="Div__0922"/>
      <sheetName val="Div__1022"/>
      <sheetName val="Div__1122"/>
      <sheetName val="Div__1222"/>
      <sheetName val="Div_1322"/>
      <sheetName val="EXTERNAL_WORKS22"/>
      <sheetName val="PRODUCTIVITY_RATE22"/>
      <sheetName val="U_R_A_-_MASONRY22"/>
      <sheetName val="U_R_A_-_PLASTERING22"/>
      <sheetName val="U_R_A_-_TILING22"/>
      <sheetName val="U_R_A_-_GRANITE22"/>
      <sheetName val="V_C_2_-_EARTHWORK22"/>
      <sheetName val="V_C_9_-_CERAMIC22"/>
      <sheetName val="V_C_9_-_FINISHES22"/>
      <sheetName val="PMWeb_data22"/>
      <sheetName val="w't_table21"/>
      <sheetName val="2_2)Revised_Cash_Flow21"/>
      <sheetName val="Elemental_Buildup21"/>
      <sheetName val="PointNo_521"/>
      <sheetName val="SS_MH22"/>
      <sheetName val="Chiet_t21"/>
      <sheetName val="Staffing_and_Rates_IA21"/>
      <sheetName val="Index_List21"/>
      <sheetName val="Type_List21"/>
      <sheetName val="File_Types21"/>
      <sheetName val="입찰내역_발주처_양식21"/>
      <sheetName val="Material_List_21"/>
      <sheetName val="PRECAST_lightconc-II23"/>
      <sheetName val="Item-_Compact19"/>
      <sheetName val="final_abstract23"/>
      <sheetName val="E_&amp;_R19"/>
      <sheetName val="B6_2_20"/>
      <sheetName val="LIST_DO_NOT_REMOVE20"/>
      <sheetName val="Division_250"/>
      <sheetName val="Division_421"/>
      <sheetName val="Division_521"/>
      <sheetName val="Division_621"/>
      <sheetName val="Division_721"/>
      <sheetName val="Division_821"/>
      <sheetName val="Division_921"/>
      <sheetName val="Division_1021"/>
      <sheetName val="Division_1221"/>
      <sheetName val="Division_1421"/>
      <sheetName val="Division_2124"/>
      <sheetName val="Division_2222"/>
      <sheetName val="Division_2321"/>
      <sheetName val="Division_2621"/>
      <sheetName val="Division_2721"/>
      <sheetName val="Division_2821"/>
      <sheetName val="Division_3121"/>
      <sheetName val="Division_3221"/>
      <sheetName val="Division_3321"/>
      <sheetName val="Summary_of_Work19"/>
      <sheetName val="Staff_Acco_19"/>
      <sheetName val="TBAL9697_-group_wise__sdpl19"/>
      <sheetName val="Employee_List19"/>
      <sheetName val="Project_Cost_Breakdown19"/>
      <sheetName val="Рабочий_лист18"/>
      <sheetName val="Rate_summary18"/>
      <sheetName val="Annex_1_Sect_3a19"/>
      <sheetName val="Annex_1_Sect_3a_119"/>
      <sheetName val="Annex_1_Sect_3b19"/>
      <sheetName val="Annex_1_Sect_3c19"/>
      <sheetName val="HOURLY_RATES19"/>
      <sheetName val="RAB_AR&amp;STR18"/>
      <sheetName val="SITE_WORK18"/>
      <sheetName val="Back_up18"/>
      <sheetName val="PT_141-_Site_A_Landscape18"/>
      <sheetName val="INDIGINEOUS_ITEMS_18"/>
      <sheetName val="Duct_Accesories18"/>
      <sheetName val="????_???_??18"/>
      <sheetName val="d-safe_DELUXE18"/>
      <sheetName val="Common_Variables18"/>
      <sheetName val="train_cash18"/>
      <sheetName val="accom_cash18"/>
      <sheetName val="Mall_waterproofing18"/>
      <sheetName val="MSCP_waterproofing18"/>
      <sheetName val="[SHOPLIST_xls]70,/0s«iÆøí¬i18"/>
      <sheetName val="Labour_&amp;_Plant18"/>
      <sheetName val="GPL_Revenu_Update18"/>
      <sheetName val="DO_NOT_TOUCH18"/>
      <sheetName val="Work_Type18"/>
      <sheetName val="[SHOPLIST_xls][SHOPLIST_xls]732"/>
      <sheetName val="Ave_wtd_rates18"/>
      <sheetName val="Debits_as_on_12_04_0818"/>
      <sheetName val="STAFFSCHED_18"/>
      <sheetName val="TRIAL_BALANCE18"/>
      <sheetName val="Geneí¬_i17"/>
      <sheetName val="PROJECT_BRIEF(EX_NEW)18"/>
      <sheetName val="Cashflow_projection13"/>
      <sheetName val="PPA_Summary14"/>
      <sheetName val="Risk_Breakdown_Structure17"/>
      <sheetName val="AREA_OF_APPLICATION17"/>
      <sheetName val="steel_total17"/>
      <sheetName val="ELE_BOQ17"/>
      <sheetName val="Area_Breakdown_PER_LEVEL_LINK13"/>
      <sheetName val="CF_Input13"/>
      <sheetName val="DATA_INPUT13"/>
      <sheetName val="Vordruck-Nr__7_1_3_D13"/>
      <sheetName val="M&amp;A_D13"/>
      <sheetName val="M&amp;A_E13"/>
      <sheetName val="M&amp;A_G13"/>
      <sheetName val="Floor_Box_15"/>
      <sheetName val="[SHOPLIST_xls]7013"/>
      <sheetName val="[SHOPLIST_xls]70,13"/>
      <sheetName val="Base_BM-rebar13"/>
      <sheetName val="Z-_GENERAL_PRICE_SUMMARY14"/>
      <sheetName val="Equipment_Rates13"/>
      <sheetName val="[SHOPLIST_xls][SHOPLIST_xls]733"/>
      <sheetName val="E_H_-_H__W_P_13"/>
      <sheetName val="E__H__Treatment_for_pile_cap13"/>
      <sheetName val="%_prog_figs_-u5_and_total14"/>
      <sheetName val="Service_Type11"/>
      <sheetName val="Contract_Division11"/>
      <sheetName val="SubContract_Type11"/>
      <sheetName val="Resumo_Empreitadas14"/>
      <sheetName val="Data_Sheet13"/>
      <sheetName val="tender_allowances13"/>
      <sheetName val="_Summary_BKG_03413"/>
      <sheetName val="BILL_3R13"/>
      <sheetName val="1_2_Staff_Schedule14"/>
      <sheetName val="[SHOPLIST_xls]/VW13"/>
      <sheetName val="BLOCK-A_(MEA_SHEET)13"/>
      <sheetName val="[SHOPLIST_xls][SHOPLIST_xls][13"/>
      <sheetName val="Materials_13"/>
      <sheetName val="Attach_4-1810"/>
      <sheetName val="Labour_Costs13"/>
      <sheetName val="Ewaan_Show_Kitchen_(2)10"/>
      <sheetName val="Cash_Flow_Working10"/>
      <sheetName val="MN_T_B_10"/>
      <sheetName val="Mix_Design14"/>
      <sheetName val="Form_613"/>
      <sheetName val="Risk_Register13"/>
      <sheetName val="Revised_Front_Page13"/>
      <sheetName val="Diff_Run01&amp;Run0213"/>
      <sheetName val="CCS_Summary13"/>
      <sheetName val="1_Carillion_Staff13"/>
      <sheetName val="_2_Staff_&amp;_Gen_labour13"/>
      <sheetName val="3_Offices13"/>
      <sheetName val="4_TempServ13"/>
      <sheetName val="__5_Temp_Wks13"/>
      <sheetName val="_6_Addn_Plant13"/>
      <sheetName val="_7__Transport13"/>
      <sheetName val="_8_Testing13"/>
      <sheetName val="9__Miscellaneous13"/>
      <sheetName val="10__Design13"/>
      <sheetName val="_11_Insurances13"/>
      <sheetName val="_12_Client_Req_13"/>
      <sheetName val="Risk_List13"/>
      <sheetName val="Track_of_Changes13"/>
      <sheetName val="Bill_8_Doors_&amp;_Windows13"/>
      <sheetName val="Bill_9_Finishes_13"/>
      <sheetName val="Bill_10_Specialities13"/>
      <sheetName val="Bill_1013"/>
      <sheetName val="Cost_Heading10"/>
      <sheetName val="2F_회의실견적(5_14_일대)6"/>
      <sheetName val="_HIT-&gt;HMC_견적(3900)6"/>
      <sheetName val="Appendix_B6"/>
      <sheetName val="PRICE_INFO10"/>
      <sheetName val="RC_SUMMARY10"/>
      <sheetName val="LABOUR_PRODUCTIVITY-TAV10"/>
      <sheetName val="MATERIAL_PRICES10"/>
      <sheetName val="P-100_MRF_DB_R110"/>
      <sheetName val="Site_Dev_BOQ13"/>
      <sheetName val="D_&amp;_W_sizes10"/>
      <sheetName val="SOPMA_DD10"/>
      <sheetName val="BOQ_(2)4"/>
      <sheetName val="LABOUR_RATE4"/>
      <sheetName val="Material_Rate4"/>
      <sheetName val="Labor_abs-PW4"/>
      <sheetName val="Labor_abs-NMR4"/>
      <sheetName val="kppl_pl4"/>
      <sheetName val="Basic_Rates4"/>
      <sheetName val="Combined_Results_4"/>
      <sheetName val="Labour_Rate_10"/>
      <sheetName val="[SHOPLIST_xls]70,/0s«_iÆø_í¬_13"/>
      <sheetName val="[SHOPLIST_xls]70?,/0?s«i?Æøí¬13"/>
      <sheetName val="Data_I_(2)10"/>
      <sheetName val="rEFERENCES_10"/>
      <sheetName val="Qtys_ZamZam_(Del__before)10"/>
      <sheetName val="Qtys_Relocation_(Del_before)10"/>
      <sheetName val="_Qtys_Sub_&amp;_Tents_(Del__befor10"/>
      <sheetName val="Qtys__Signages_(Del__before)10"/>
      <sheetName val="Qtys_Temporary_Passages_(Del)10"/>
      <sheetName val="_Qtys_Ser__Rooms_(Del_before)10"/>
      <sheetName val="Div_07_Thermal_&amp;_Moisture4"/>
      <sheetName val="Data_Validation4"/>
      <sheetName val="Div26_-_Elect4"/>
      <sheetName val="CHUNG_CU_CARRILON4"/>
      <sheetName val="[SHOPLIST_xls]/VWVU))tÏØ0__83"/>
      <sheetName val="Dash_board13"/>
      <sheetName val="Rates_for_public_areas2"/>
      <sheetName val="[SHOPLIST_xls][SHOPLIST_xls]734"/>
      <sheetName val="Recon_Template2"/>
      <sheetName val="[SHOPLIST_xls]/VWVU))tÏØ0__84"/>
      <sheetName val="[SHOPLIST_xls]/VWVU))tÏØ0__85"/>
      <sheetName val="[SHOPLIST_xls]/VWVU))tÏØ0__86"/>
      <sheetName val="Drop_Down_Data2"/>
      <sheetName val="Rules_2"/>
      <sheetName val="Update_list2"/>
      <sheetName val="Sinh_Nam_systems2"/>
      <sheetName val="DIE_profile2"/>
      <sheetName val="Import_tax2"/>
      <sheetName val="TONG_HOP_VL-NC2"/>
      <sheetName val="TONGKE3p_2"/>
      <sheetName val="TH_VL,_NC,_DDHT_Thanhphuoc2"/>
      <sheetName val="DON_GIA2"/>
      <sheetName val="CHITIET_VL-NC2"/>
      <sheetName val="TH_kinh_phi2"/>
      <sheetName val="KLDT_DIEN2"/>
      <sheetName val="Dinh_muc_CP_KTCB_khac2"/>
      <sheetName val="quotation_2"/>
      <sheetName val="Bill_5_-_Carpark2"/>
      <sheetName val="BOQ_-_summary__32"/>
      <sheetName val="NKSC_thue2"/>
      <sheetName val="05__Data_Cash_Flow2"/>
      <sheetName val="MTO_REV_2(ARMOR)2"/>
      <sheetName val="L3-WBS_Mapping2"/>
      <sheetName val="BAFO_CCL_Submission2"/>
      <sheetName val="[SHOPLIST_xls][SHOPLIST_xls]/V2"/>
      <sheetName val="Core_Data2"/>
      <sheetName val="[SHOPLIST_xls]/VWVU))tÏØ0__87"/>
      <sheetName val="[SHOPLIST_xls]/VWVU))tÏØ0__93"/>
      <sheetName val="P1926-H2B_Pkg_2A&amp;2B2"/>
      <sheetName val="P1940-H2B_Pkg_1_Guestrooms2"/>
      <sheetName val="BOQ_1_922"/>
      <sheetName val="Abs_PMRL2"/>
      <sheetName val="[SHOPLIST_xls]/VWVU))tÏØ0__88"/>
      <sheetName val="[SHOPLIST_xls]/VWVU))tÏØ0__89"/>
      <sheetName val="[SHOPLIST_xls]/VWVU))tÏØ0__90"/>
      <sheetName val="Appendix-A_-GRAND_SUMMARY1"/>
      <sheetName val="D9_(New_Rate)1"/>
      <sheetName val="Joseph_Record1"/>
      <sheetName val="[SHOPLIST_xls]70,/0s«iÆøí¬2"/>
      <sheetName val="Portfolio_List1"/>
      <sheetName val="Initial_Data1"/>
      <sheetName val="Package_Status1"/>
      <sheetName val="WATER_DUCT_-_IC_21"/>
      <sheetName val="BUAs_and_Sales_Forecast"/>
      <sheetName val="Lagoons_Breakdown_Prices"/>
      <sheetName val="Cover_HW_Z2_"/>
      <sheetName val="TOTAL_WORK"/>
      <sheetName val="part_3"/>
      <sheetName val="pile_Length_for_Easter_fence"/>
      <sheetName val="Drop_down"/>
      <sheetName val="GFA_HQ_Building34"/>
      <sheetName val="GFA_Conference33"/>
      <sheetName val="BQ_External33"/>
      <sheetName val="Projet,_methodes_&amp;_couts31"/>
      <sheetName val="Risques_majeurs_&amp;_Frais_Ind_31"/>
      <sheetName val="Penthouse_Apartment32"/>
      <sheetName val="LABOUR_HISTOGRAM33"/>
      <sheetName val="StattCo_yCharges32"/>
      <sheetName val="Chiet_tinh_dz2232"/>
      <sheetName val="Chiet_tinh_dz3532"/>
      <sheetName val="Raw_Data32"/>
      <sheetName val="CT_Thang_Mo32"/>
      <sheetName val="@risk_rents_and_incentives32"/>
      <sheetName val="Car_park_lease32"/>
      <sheetName val="Net_rent_analysis32"/>
      <sheetName val="Poz-1_32"/>
      <sheetName val="Lab_Cum_Hist32"/>
      <sheetName val="Graph_Data_(DO_NOT_PRINT)32"/>
      <sheetName val="budget_summary_(2)31"/>
      <sheetName val="Budget_Analysis_Summary31"/>
      <sheetName val="Bill_No__232"/>
      <sheetName val="LEVEL_SHEET32"/>
      <sheetName val="SPT_vs_PHI32"/>
      <sheetName val="CT__PL31"/>
      <sheetName val="FOL_-_Bar32"/>
      <sheetName val="Customize_Your_Invoice32"/>
      <sheetName val="HVAC_BoQ32"/>
      <sheetName val="Tender_Summary32"/>
      <sheetName val="Insurance_Ext32"/>
      <sheetName val="Top_sheet31"/>
      <sheetName val="intr_stool_brkup31"/>
      <sheetName val="PROJECT_BRIEF29"/>
      <sheetName val="Body_Sheet31"/>
      <sheetName val="1_0_Executive_Summary31"/>
      <sheetName val="2_Div_14_29"/>
      <sheetName val="Rate_analysis18"/>
      <sheetName val="Bill_230"/>
      <sheetName val="Ap_A29"/>
      <sheetName val="Bill_129"/>
      <sheetName val="Bill_329"/>
      <sheetName val="Bill_429"/>
      <sheetName val="Bill_529"/>
      <sheetName val="Bill_629"/>
      <sheetName val="Bill_729"/>
      <sheetName val="SHOPLIST_xls28"/>
      <sheetName val="C_(3)29"/>
      <sheetName val="Invoice_Summary28"/>
      <sheetName val="beam-reinft-IIInd_floor28"/>
      <sheetName val="Dubai_golf28"/>
      <sheetName val="POWER_ASSUMPTIONS28"/>
      <sheetName val="beam-reinft-machine_rm28"/>
      <sheetName val="Civil_Boq27"/>
      <sheetName val="WITHOUT_C&amp;I_PROFIT_(3)27"/>
      <sheetName val="Activity_List27"/>
      <sheetName val="Softscape_Buildup27"/>
      <sheetName val="Mat'l_Rate27"/>
      <sheetName val="HIRED_LABOUR_CODE25"/>
      <sheetName val="PA-_Consutant_25"/>
      <sheetName val="foot-slab_reinft25"/>
      <sheetName val="DETAILED__BOQ25"/>
      <sheetName val="M-Book_for_Conc25"/>
      <sheetName val="M-Book_for_FW25"/>
      <sheetName val="BILL_COV25"/>
      <sheetName val="Ra__stair25"/>
      <sheetName val="VALVE_CHAMBERS24"/>
      <sheetName val="Fire_Hydrants24"/>
      <sheetName val="B_GATE_VALVE24"/>
      <sheetName val="Sub_G1_Fire24"/>
      <sheetName val="Sub_G12_Fire24"/>
      <sheetName val="Day_work24"/>
      <sheetName val="Materials_Cost(PCC)24"/>
      <sheetName val="India_F&amp;S_Template24"/>
      <sheetName val="IO_LIST24"/>
      <sheetName val="Material_24"/>
      <sheetName val="Quote_Sheet24"/>
      <sheetName val="Eq__Mobilization23"/>
      <sheetName val="Working_for_RCC23"/>
      <sheetName val="B185-B-9_123"/>
      <sheetName val="B185-B-9_223"/>
      <sheetName val="BOQ_Direct_selling_cost24"/>
      <sheetName val="CHART_OF_ACCOUNTS23"/>
      <sheetName val="E-Bill_No_6_A-O23"/>
      <sheetName val="B09_123"/>
      <sheetName val="bill_nb2-Plumbing_&amp;_Drainag22"/>
      <sheetName val="Pl_&amp;_Dr_B22"/>
      <sheetName val="Pl_&amp;_Dr_G22"/>
      <sheetName val="Pl_&amp;_Dr_M22"/>
      <sheetName val="Pl_&amp;_Dr_122"/>
      <sheetName val="Pl_&amp;_Dr_222"/>
      <sheetName val="Pl_&amp;_Dr_322"/>
      <sheetName val="Pl_&amp;_Dr_422"/>
      <sheetName val="Pl_&amp;_Dr_522"/>
      <sheetName val="Pl_&amp;_Dr_622"/>
      <sheetName val="Pl_&amp;_Dr_722"/>
      <sheetName val="Pl_&amp;_Dr_822"/>
      <sheetName val="Pl_&amp;_Dr_R22"/>
      <sheetName val="FF_B22"/>
      <sheetName val="FF_G22"/>
      <sheetName val="FF_M22"/>
      <sheetName val="FF_122"/>
      <sheetName val="FF_2_22"/>
      <sheetName val="FF_322"/>
      <sheetName val="FF_422"/>
      <sheetName val="FF_522"/>
      <sheetName val="FF_6_22"/>
      <sheetName val="FF_722"/>
      <sheetName val="FF_822"/>
      <sheetName val="FF_R22"/>
      <sheetName val="bill_nb3-FF22"/>
      <sheetName val="HVAC_B22"/>
      <sheetName val="HVAC_G22"/>
      <sheetName val="HVAC_M22"/>
      <sheetName val="HVAC_122"/>
      <sheetName val="HVAC_222"/>
      <sheetName val="HVAC_322"/>
      <sheetName val="HVAC_422"/>
      <sheetName val="HVAC_522"/>
      <sheetName val="HVAC_622"/>
      <sheetName val="HVAC_722"/>
      <sheetName val="HVAC_822"/>
      <sheetName val="HVAC_R22"/>
      <sheetName val="bill_nb4-HVAC22"/>
      <sheetName val="SC_B22"/>
      <sheetName val="SC_G22"/>
      <sheetName val="SC_M22"/>
      <sheetName val="SC_122"/>
      <sheetName val="SC_222"/>
      <sheetName val="SC_322"/>
      <sheetName val="SC_422"/>
      <sheetName val="SC_522"/>
      <sheetName val="SC_622"/>
      <sheetName val="SC_722"/>
      <sheetName val="SC_822"/>
      <sheetName val="SC_R22"/>
      <sheetName val="AV_B22"/>
      <sheetName val="AV_G22"/>
      <sheetName val="AV_M22"/>
      <sheetName val="AV_122"/>
      <sheetName val="AV_222"/>
      <sheetName val="AV_322"/>
      <sheetName val="AV_422"/>
      <sheetName val="AV_522"/>
      <sheetName val="AV_622"/>
      <sheetName val="AV_722"/>
      <sheetName val="AV_822"/>
      <sheetName val="EL_B22"/>
      <sheetName val="EL_M22"/>
      <sheetName val="EL_122"/>
      <sheetName val="EL_222"/>
      <sheetName val="EL_322"/>
      <sheetName val="EL_422"/>
      <sheetName val="EL_522"/>
      <sheetName val="EL_622"/>
      <sheetName val="EL_722"/>
      <sheetName val="EL_822"/>
      <sheetName val="EL_R22"/>
      <sheetName val="EL_TR22"/>
      <sheetName val="8-_EL22"/>
      <sheetName val="FA_B22"/>
      <sheetName val="FA_G22"/>
      <sheetName val="FA_M22"/>
      <sheetName val="FA_122"/>
      <sheetName val="FA_222"/>
      <sheetName val="FA_322"/>
      <sheetName val="FA_422"/>
      <sheetName val="FA_522"/>
      <sheetName val="FA_622"/>
      <sheetName val="FA_722"/>
      <sheetName val="FA_822"/>
      <sheetName val="FA_R22"/>
      <sheetName val="9-_FA22"/>
      <sheetName val="Div__0223"/>
      <sheetName val="Div__0323"/>
      <sheetName val="Div__0423"/>
      <sheetName val="Div__0523"/>
      <sheetName val="Div__0623"/>
      <sheetName val="Div__0723"/>
      <sheetName val="Div__0823"/>
      <sheetName val="Div__0923"/>
      <sheetName val="Div__1023"/>
      <sheetName val="Div__1123"/>
      <sheetName val="Div__1223"/>
      <sheetName val="Div_1323"/>
      <sheetName val="EXTERNAL_WORKS23"/>
      <sheetName val="PRODUCTIVITY_RATE23"/>
      <sheetName val="U_R_A_-_MASONRY23"/>
      <sheetName val="U_R_A_-_PLASTERING23"/>
      <sheetName val="U_R_A_-_TILING23"/>
      <sheetName val="U_R_A_-_GRANITE23"/>
      <sheetName val="V_C_2_-_EARTHWORK23"/>
      <sheetName val="V_C_9_-_CERAMIC23"/>
      <sheetName val="V_C_9_-_FINISHES23"/>
      <sheetName val="PMWeb_data23"/>
      <sheetName val="w't_table22"/>
      <sheetName val="2_2)Revised_Cash_Flow22"/>
      <sheetName val="Elemental_Buildup22"/>
      <sheetName val="PointNo_522"/>
      <sheetName val="SS_MH23"/>
      <sheetName val="Chiet_t22"/>
      <sheetName val="Staffing_and_Rates_IA22"/>
      <sheetName val="Index_List22"/>
      <sheetName val="Type_List22"/>
      <sheetName val="File_Types22"/>
      <sheetName val="입찰내역_발주처_양식22"/>
      <sheetName val="Material_List_22"/>
      <sheetName val="PRECAST_lightconc-II24"/>
      <sheetName val="Item-_Compact20"/>
      <sheetName val="final_abstract24"/>
      <sheetName val="E_&amp;_R20"/>
      <sheetName val="B6_2_21"/>
      <sheetName val="LIST_DO_NOT_REMOVE21"/>
      <sheetName val="Division_251"/>
      <sheetName val="Division_422"/>
      <sheetName val="Division_522"/>
      <sheetName val="Division_622"/>
      <sheetName val="Division_722"/>
      <sheetName val="Division_822"/>
      <sheetName val="Division_922"/>
      <sheetName val="Division_1022"/>
      <sheetName val="Division_1222"/>
      <sheetName val="Division_1422"/>
      <sheetName val="Division_2125"/>
      <sheetName val="Division_2223"/>
      <sheetName val="Division_2322"/>
      <sheetName val="Division_2622"/>
      <sheetName val="Division_2722"/>
      <sheetName val="Division_2822"/>
      <sheetName val="Division_3122"/>
      <sheetName val="Division_3222"/>
      <sheetName val="Division_3322"/>
      <sheetName val="Summary_of_Work20"/>
      <sheetName val="Staff_Acco_20"/>
      <sheetName val="TBAL9697_-group_wise__sdpl20"/>
      <sheetName val="Employee_List20"/>
      <sheetName val="Project_Cost_Breakdown20"/>
      <sheetName val="Рабочий_лист19"/>
      <sheetName val="Rate_summary19"/>
      <sheetName val="Annex_1_Sect_3a20"/>
      <sheetName val="Annex_1_Sect_3a_120"/>
      <sheetName val="Annex_1_Sect_3b20"/>
      <sheetName val="Annex_1_Sect_3c20"/>
      <sheetName val="HOURLY_RATES20"/>
      <sheetName val="RAB_AR&amp;STR19"/>
      <sheetName val="SITE_WORK19"/>
      <sheetName val="Back_up19"/>
      <sheetName val="PT_141-_Site_A_Landscape19"/>
      <sheetName val="INDIGINEOUS_ITEMS_19"/>
      <sheetName val="Duct_Accesories19"/>
      <sheetName val="????_???_??19"/>
      <sheetName val="d-safe_DELUXE19"/>
      <sheetName val="Common_Variables19"/>
      <sheetName val="train_cash19"/>
      <sheetName val="accom_cash19"/>
      <sheetName val="Mall_waterproofing19"/>
      <sheetName val="MSCP_waterproofing19"/>
      <sheetName val="[SHOPLIST_xls]70,/0s«iÆøí¬i19"/>
      <sheetName val="Labour_&amp;_Plant19"/>
      <sheetName val="GPL_Revenu_Update19"/>
      <sheetName val="DO_NOT_TOUCH19"/>
      <sheetName val="Work_Type19"/>
      <sheetName val="[SHOPLIST_xls][SHOPLIST_xls]735"/>
      <sheetName val="Ave_wtd_rates19"/>
      <sheetName val="Debits_as_on_12_04_0819"/>
      <sheetName val="STAFFSCHED_19"/>
      <sheetName val="TRIAL_BALANCE19"/>
      <sheetName val="Geneí¬_i18"/>
      <sheetName val="PROJECT_BRIEF(EX_NEW)19"/>
      <sheetName val="Cashflow_projection14"/>
      <sheetName val="PPA_Summary15"/>
      <sheetName val="Risk_Breakdown_Structure18"/>
      <sheetName val="AREA_OF_APPLICATION18"/>
      <sheetName val="steel_total18"/>
      <sheetName val="ELE_BOQ18"/>
      <sheetName val="Area_Breakdown_PER_LEVEL_LINK14"/>
      <sheetName val="CF_Input14"/>
      <sheetName val="DATA_INPUT14"/>
      <sheetName val="Vordruck-Nr__7_1_3_D14"/>
      <sheetName val="M&amp;A_D14"/>
      <sheetName val="M&amp;A_E14"/>
      <sheetName val="M&amp;A_G14"/>
      <sheetName val="Floor_Box_16"/>
      <sheetName val="[SHOPLIST_xls]7014"/>
      <sheetName val="[SHOPLIST_xls]70,14"/>
      <sheetName val="Base_BM-rebar14"/>
      <sheetName val="Z-_GENERAL_PRICE_SUMMARY15"/>
      <sheetName val="Equipment_Rates14"/>
      <sheetName val="[SHOPLIST_xls][SHOPLIST_xls]736"/>
      <sheetName val="E_H_-_H__W_P_14"/>
      <sheetName val="E__H__Treatment_for_pile_cap14"/>
      <sheetName val="%_prog_figs_-u5_and_total15"/>
      <sheetName val="Service_Type12"/>
      <sheetName val="Contract_Division12"/>
      <sheetName val="SubContract_Type12"/>
      <sheetName val="_SHOPLIST_xls_7011"/>
      <sheetName val="Resumo_Empreitadas15"/>
      <sheetName val="Data_Sheet14"/>
      <sheetName val="tender_allowances14"/>
      <sheetName val="_Summary_BKG_03414"/>
      <sheetName val="BILL_3R14"/>
      <sheetName val="1_2_Staff_Schedule15"/>
      <sheetName val="[SHOPLIST_xls]/VW14"/>
      <sheetName val="[SHOPLIST_xls]/VWVU))tÏØ0__94"/>
      <sheetName val="[SHOPLIST_xls]/VWVU))tÏØ0__95"/>
      <sheetName val="BLOCK-A_(MEA_SHEET)14"/>
      <sheetName val="[SHOPLIST_xls][SHOPLIST_xls][14"/>
      <sheetName val="Materials_14"/>
      <sheetName val="Attach_4-1811"/>
      <sheetName val="Labour_Costs14"/>
      <sheetName val="Ewaan_Show_Kitchen_(2)11"/>
      <sheetName val="Cash_Flow_Working11"/>
      <sheetName val="MN_T_B_11"/>
      <sheetName val="Mix_Design15"/>
      <sheetName val="Form_614"/>
      <sheetName val="Risk_Register14"/>
      <sheetName val="Revised_Front_Page14"/>
      <sheetName val="Diff_Run01&amp;Run0214"/>
      <sheetName val="CCS_Summary14"/>
      <sheetName val="1_Carillion_Staff14"/>
      <sheetName val="_2_Staff_&amp;_Gen_labour14"/>
      <sheetName val="3_Offices14"/>
      <sheetName val="4_TempServ14"/>
      <sheetName val="__5_Temp_Wks14"/>
      <sheetName val="_6_Addn_Plant14"/>
      <sheetName val="_7__Transport14"/>
      <sheetName val="_8_Testing14"/>
      <sheetName val="9__Miscellaneous14"/>
      <sheetName val="10__Design14"/>
      <sheetName val="_11_Insurances14"/>
      <sheetName val="_12_Client_Req_14"/>
      <sheetName val="Risk_List14"/>
      <sheetName val="Track_of_Changes14"/>
      <sheetName val="Bill_8_Doors_&amp;_Windows14"/>
      <sheetName val="Bill_9_Finishes_14"/>
      <sheetName val="Bill_10_Specialities14"/>
      <sheetName val="Bill_1014"/>
      <sheetName val="Cost_Heading11"/>
      <sheetName val="2F_회의실견적(5_14_일대)7"/>
      <sheetName val="_HIT-&gt;HMC_견적(3900)7"/>
      <sheetName val="Appendix_B7"/>
      <sheetName val="PRICE_INFO11"/>
      <sheetName val="RC_SUMMARY11"/>
      <sheetName val="LABOUR_PRODUCTIVITY-TAV11"/>
      <sheetName val="MATERIAL_PRICES11"/>
      <sheetName val="P-100_MRF_DB_R111"/>
      <sheetName val="Site_Dev_BOQ14"/>
      <sheetName val="[SHOPLIST_xls]/VWVU))tÏØ0__96"/>
      <sheetName val="[SHOPLIST_xls]/VWVU))tÏØ0__97"/>
      <sheetName val="D_&amp;_W_sizes11"/>
      <sheetName val="SOPMA_DD11"/>
      <sheetName val="BOQ_(2)5"/>
      <sheetName val="LABOUR_RATE5"/>
      <sheetName val="Material_Rate5"/>
      <sheetName val="Labor_abs-PW5"/>
      <sheetName val="Labor_abs-NMR5"/>
      <sheetName val="kppl_pl5"/>
      <sheetName val="Basic_Rates5"/>
      <sheetName val="Combined_Results_5"/>
      <sheetName val="Labour_Rate_11"/>
      <sheetName val="[SHOPLIST_xls]/VWVU))tÏØ0__98"/>
      <sheetName val="[SHOPLIST_xls]70,/0s«_iÆø_í¬_14"/>
      <sheetName val="[SHOPLIST_xls]70?,/0?s«i?Æøí¬14"/>
      <sheetName val="Data_I_(2)11"/>
      <sheetName val="rEFERENCES_11"/>
      <sheetName val="1_-_Main_Building4"/>
      <sheetName val="1_-_Summary4"/>
      <sheetName val="2_-_Landscaping_Works4"/>
      <sheetName val="2_-_Summary4"/>
      <sheetName val="4_-_Bldg_Infra4"/>
      <sheetName val="4_-_Summary4"/>
      <sheetName val="Qtys_ZamZam_(Del__before)11"/>
      <sheetName val="Qtys_Relocation_(Del_before)11"/>
      <sheetName val="_Qtys_Sub_&amp;_Tents_(Del__befor11"/>
      <sheetName val="Qtys__Signages_(Del__before)11"/>
      <sheetName val="Qtys_Temporary_Passages_(Del)11"/>
      <sheetName val="_Qtys_Ser__Rooms_(Del_before)11"/>
      <sheetName val="Asset_Allocation_(CR)4"/>
      <sheetName val="Project_Benchmarking4"/>
      <sheetName val="Dashboard_(1)4"/>
      <sheetName val="VO_Agreed_to_Unifier_Sum4"/>
      <sheetName val="VO_Not_yet_Agreed_to_Unifier4"/>
      <sheetName val="VO_Anticipated_to_Unifier4"/>
      <sheetName val="EW_to_Unifier4"/>
      <sheetName val="Prov_Sums4"/>
      <sheetName val="Other_Amounts4"/>
      <sheetName val="Div_07_Thermal_&amp;_Moisture5"/>
      <sheetName val="Data_Validation5"/>
      <sheetName val="Div26_-_Elect5"/>
      <sheetName val="CHUNG_CU_CARRILON5"/>
      <sheetName val="[SHOPLIST_xls]/VWVU))tÏØ0__99"/>
      <sheetName val="New_Rates3"/>
      <sheetName val="Labour_Rates3"/>
      <sheetName val="Status_3"/>
      <sheetName val="CLIENT_BUDGET3"/>
      <sheetName val="Reco-June_20193"/>
      <sheetName val="REMINING_PROGRESS3"/>
      <sheetName val="OS&amp;E__IT3"/>
      <sheetName val="PAID_AMOUNT3"/>
      <sheetName val="IPA_213"/>
      <sheetName val="Order_by_owner3"/>
      <sheetName val="PERLIM__Sammary3"/>
      <sheetName val="RECOVER_OF_DOUBLE_PAYMENT3"/>
      <sheetName val="rathath_al_matar3"/>
      <sheetName val="INTERNAL_LINE_3"/>
      <sheetName val="MINOVA_AL_DEYAR3"/>
      <sheetName val="BLUE_RHINE3"/>
      <sheetName val="NATIONAL_PAINT3"/>
      <sheetName val="FIRE_RATED3"/>
      <sheetName val="2_Plex4"/>
      <sheetName val="Sheet1_(2)4"/>
      <sheetName val="4_Plex4"/>
      <sheetName val="6_Plex_4"/>
      <sheetName val="Detailed_Summary4"/>
      <sheetName val="Sheet1_(3)4"/>
      <sheetName val="Sheet1_(4)4"/>
      <sheetName val="Dash_board14"/>
      <sheetName val="CIF_COST_ITEM3"/>
      <sheetName val="Rates_for_public_areas3"/>
      <sheetName val="[SHOPLIST_xls][SHOPLIST_xls]737"/>
      <sheetName val="Estimate_for_approval3"/>
      <sheetName val="Balance_Sheet3"/>
      <sheetName val="B-3_2_EB3"/>
      <sheetName val="Trade_Summary3"/>
      <sheetName val="AOP_Summary-25"/>
      <sheetName val="Summary_3"/>
      <sheetName val="B04-A_-_DIA_SUDEER3"/>
      <sheetName val="04D_-_Tanmyat3"/>
      <sheetName val="13-_B04-B_&amp;_C3"/>
      <sheetName val="_SITE_09_B04-B&amp;C-AFAQ3"/>
      <sheetName val="Tender_Docs3"/>
      <sheetName val="Miral_Emails3"/>
      <sheetName val="LOAs_(061619)3"/>
      <sheetName val="Contract_Conditions_(Tender)3"/>
      <sheetName val="Contract_Qualifications3"/>
      <sheetName val="YVPI_&amp;_GII3"/>
      <sheetName val="LOA_(live_sheet)3"/>
      <sheetName val="LOA_Log_(082419)3"/>
      <sheetName val="Key_Docs_Ref_3"/>
      <sheetName val="To_Mr__Boota_(072519)3"/>
      <sheetName val="Sec__A-PQ4"/>
      <sheetName val="Preamble_B4"/>
      <sheetName val="Sec__C-Dayworks4"/>
      <sheetName val="d5_4"/>
      <sheetName val="Sheet_Index3"/>
      <sheetName val="Status_Summary4"/>
      <sheetName val="CONSTRUCTION_COMPONENT3"/>
      <sheetName val="Recon_Template3"/>
      <sheetName val="[SHOPLIST_xls]/VWVU))tÏØ0_100"/>
      <sheetName val="[SHOPLIST_xls]/VWVU))tÏØ0_101"/>
      <sheetName val="[SHOPLIST_xls]/VWVU))tÏØ0_102"/>
      <sheetName val="Drop_Down_Data3"/>
      <sheetName val="Rules_3"/>
      <sheetName val="Update_list3"/>
      <sheetName val="Sinh_Nam_systems3"/>
      <sheetName val="DIE_profile3"/>
      <sheetName val="Import_tax3"/>
      <sheetName val="TONG_HOP_VL-NC3"/>
      <sheetName val="TONGKE3p_3"/>
      <sheetName val="TH_VL,_NC,_DDHT_Thanhphuoc3"/>
      <sheetName val="DON_GIA3"/>
      <sheetName val="CHITIET_VL-NC3"/>
      <sheetName val="TH_kinh_phi3"/>
      <sheetName val="KLDT_DIEN3"/>
      <sheetName val="Dinh_muc_CP_KTCB_khac3"/>
      <sheetName val="quotation_3"/>
      <sheetName val="Bill_5_-_Carpark3"/>
      <sheetName val="BOQ_-_summary__33"/>
      <sheetName val="NKSC_thue3"/>
      <sheetName val="05__Data_Cash_Flow3"/>
      <sheetName val="MTO_REV_2(ARMOR)3"/>
      <sheetName val="L3-WBS_Mapping3"/>
      <sheetName val="BAFO_CCL_Submission3"/>
      <sheetName val="[SHOPLIST_xls][SHOPLIST_xls]/V3"/>
      <sheetName val="Core_Data3"/>
      <sheetName val="[SHOPLIST_xls]/VWVU))tÏØ0_103"/>
      <sheetName val="[SHOPLIST_xls]/VWVU))tÏØ0_104"/>
      <sheetName val="[SHOPLIST_xls][SH3"/>
      <sheetName val="[SHOPLIST_xls]70_3"/>
      <sheetName val="P1926-H2B_Pkg_2A&amp;2B3"/>
      <sheetName val="P1940-H2B_Pkg_1_Guestrooms3"/>
      <sheetName val="BOQ_1_923"/>
      <sheetName val="Abs_PMRL3"/>
      <sheetName val="SITE_WORKS2"/>
      <sheetName val="WOOD_WORK2"/>
      <sheetName val="THERMAL_&amp;_MOISTURE_2"/>
      <sheetName val="DOORS_&amp;_WINDOWS2"/>
      <sheetName val="Additional_Items2"/>
      <sheetName val="Master_data2"/>
      <sheetName val="[SHOPLIST_xls]/VWVU))tÏØ0_105"/>
      <sheetName val="Staff_OLD_2"/>
      <sheetName val="Basic_Rate2"/>
      <sheetName val="MASTER_RATE_ANALYSIS2"/>
      <sheetName val="MAIN_SUMMARY2"/>
      <sheetName val="[SHOPLIST_xls]/VWVU))tÏØ0_106"/>
      <sheetName val="[SHOPLIST_xls]/VWVU))tÏØ0_107"/>
      <sheetName val="Appendix-A_-GRAND_SUMMARY2"/>
      <sheetName val="D9_(New_Rate)2"/>
      <sheetName val="Joseph_Record2"/>
      <sheetName val="P15_Cost_Implications2"/>
      <sheetName val="P15_uPVC_ducts-Rate_Summary2"/>
      <sheetName val="P13_uPVC_ducts2"/>
      <sheetName val="P13_Mass_Concrete2"/>
      <sheetName val="P13_Imported_Fill2"/>
      <sheetName val="P14_uPVC_ducts2"/>
      <sheetName val="P14_Mass_Concrete2"/>
      <sheetName val="P14_Imported_Fill2"/>
      <sheetName val="P14_Sand_bed_to_cable2"/>
      <sheetName val="P15_uPVC_ducts2"/>
      <sheetName val="Cumulative_Rail_2"/>
      <sheetName val="TB_ALJADA2"/>
      <sheetName val="Plot_Area2"/>
      <sheetName val="Closing_entries2"/>
      <sheetName val="Executive_Summary2"/>
      <sheetName val="Sales_Tracking_Report_(STR)2"/>
      <sheetName val="Blocking_Tracking_Report_(BTR)2"/>
      <sheetName val="[SHOPLIST_xls]70,/0s«iÆøí¬3"/>
      <sheetName val="Bill_No_12"/>
      <sheetName val="Portfolio_List2"/>
      <sheetName val="Quotation_FM_administration2"/>
      <sheetName val="Quotation_Visitor_and_Sec2"/>
      <sheetName val="Service_Charge2"/>
      <sheetName val="CABLES_2"/>
      <sheetName val="Quotation_Offices_108,9,10,11)2"/>
      <sheetName val="Quotation_modification2"/>
      <sheetName val="DIV_01_General_Requirements2"/>
      <sheetName val="Bill_(1)_Main_Building2"/>
      <sheetName val="Bill_(2)_General_Site_&amp;_Parkin2"/>
      <sheetName val="wd_points2"/>
      <sheetName val="Bill_(3)_Guest_House2"/>
      <sheetName val="Bill_(4)_Family_Buildings2"/>
      <sheetName val="Bill_(5)_Villa_Buildings2"/>
      <sheetName val="Bill_(6)_Entrance_Building2"/>
      <sheetName val="Bill_(7)_Masjid2"/>
      <sheetName val="Bill_(8)_Auditorium2"/>
      <sheetName val="Bill_(9)_Site_Prep__&amp;_Roadway2"/>
      <sheetName val="Summary_Cost2"/>
      <sheetName val="lighting_points2"/>
      <sheetName val="ESTIMATE_(2)2"/>
      <sheetName val="COM_Summary2"/>
      <sheetName val="L_(4)2"/>
      <sheetName val="Initial_Data2"/>
      <sheetName val="Package_Status2"/>
      <sheetName val="_Estimate__1"/>
      <sheetName val="Equip_1"/>
      <sheetName val="Account_Codes1"/>
      <sheetName val="WATER_DUCT_-_IC_211"/>
      <sheetName val="Asset_Desc1"/>
      <sheetName val="BUAs_and_Sales_Forecast1"/>
      <sheetName val="Lagoons_Breakdown_Prices1"/>
      <sheetName val="Cover_HW_Z2_1"/>
      <sheetName val="TOTAL_WORK1"/>
      <sheetName val="part_31"/>
      <sheetName val="pile_Length_for_Easter_fence1"/>
      <sheetName val="Div_10-Specialities_1"/>
      <sheetName val="MALE_&amp;_FEMALE_1"/>
      <sheetName val="Div_Summary1"/>
      <sheetName val="Drop_down1"/>
      <sheetName val="[SHOPLIST.xls]70___0_s__i____14"/>
      <sheetName val="[SHOPLIST.xls]_VW__VU________10"/>
      <sheetName val="[SHOPLIST.xls]_VW__VU________11"/>
      <sheetName val="[SHOPLIST.xls]70_x005f_x0000___0_x0_6"/>
      <sheetName val="[SHOPLIST.xls]70___0_s__i____15"/>
      <sheetName val="[SHOPLIST.xls]_SHOPLIST_xls_464"/>
      <sheetName val="[SHOPLIST.xls]_SHOPLIST_xls_465"/>
      <sheetName val="[SHOPLIST.xls]70___0_s__i____16"/>
      <sheetName val="[SHOPLIST.xls]_SHOPLIST_xls_466"/>
      <sheetName val="[SHOPLIST.xls]_SHOPLIST_xls_467"/>
      <sheetName val="[SHOPLIST.xls]_SHOPLIST_xls_468"/>
      <sheetName val="[SHOPLIST.xls]_SHOPLIST_xls_469"/>
      <sheetName val="[SHOPLIST.xls]_SHOPLIST_xls_470"/>
      <sheetName val="[SHOPLIST.xls]_SHOPLIST_xls_471"/>
      <sheetName val="[SHOPLIST.xls]_SHOPLIST_xls_472"/>
      <sheetName val="[SHOPLIST.xls]_SHOPLIST_xls_473"/>
      <sheetName val="[SHOPLIST.xls]_SHOPLIST_xls_474"/>
      <sheetName val="[SHOPLIST.xls]_SHOPLIST_xls_475"/>
      <sheetName val="[SHOPLIST.xls]_SHOPLIST_xls_476"/>
      <sheetName val="[SHOPLIST.xls]_SHOPLIST_xls_477"/>
      <sheetName val="[SHOPLIST.xls]_SHOPLIST_xls_478"/>
      <sheetName val="[SHOPLIST.xls]_SHOPLIST_xls_479"/>
      <sheetName val="[SHOPLIST.xls]_SHOPLIST_xls_480"/>
      <sheetName val="[SHOPLIST.xls]_SHOPLIST_xls_481"/>
      <sheetName val="[SHOPLIST.xls]_SHOPLIST_xls_482"/>
      <sheetName val="[SHOPLIST.xls]_SHOPLIST_xls_483"/>
      <sheetName val="[SHOPLIST.xls]_SHOPLIST_xls_484"/>
      <sheetName val="[SHOPLIST.xls]_SHOPLIST_xls_485"/>
      <sheetName val="[SHOPLIST.xls]_SHOPLIST_xls_486"/>
      <sheetName val="[SHOPLIST.xls]_SHOPLIST_xls_487"/>
      <sheetName val="[SHOPLIST.xls]_SHOPLIST_xls_488"/>
      <sheetName val="[SHOPLIST.xls]_SHOPLIST_xls_489"/>
      <sheetName val="[SHOPLIST.xls]_SHOPLIST_xls_490"/>
      <sheetName val="[SHOPLIST.xls]_SHOPLIST_xls_491"/>
      <sheetName val="[SHOPLIST.xls]_SHOPLIST_xls_492"/>
      <sheetName val="[SHOPLIST.xls]_SHOPLIST_xls_493"/>
      <sheetName val="[SHOPLIST.xls]_SHOPLIST_xls_494"/>
      <sheetName val="[SHOPLIST.xls]_SHOPLIST_xls_495"/>
      <sheetName val="[SHOPLIST.xls]_SHOPLIST_xls_496"/>
      <sheetName val="[SHOPLIST.xls]_SHOPLIST_xls_497"/>
      <sheetName val="[SHOPLIST.xls]_SHOPLIST_xls_498"/>
      <sheetName val="[SHOPLIST.xls]_SHOPLIST_xls_499"/>
      <sheetName val="[SHOPLIST.xls]_SHOPLIST_xls_500"/>
      <sheetName val="[SHOPLIST.xls]_SHOPLIST_xls_501"/>
      <sheetName val="[SHOPLIST.xls]_SHOPLIST_xls_502"/>
      <sheetName val="[SHOPLIST.xls]_SHOPLIST_xls_503"/>
      <sheetName val="[SHOPLIST.xls]_SHOPLIST_xls_504"/>
      <sheetName val="[SHOPLIST.xls]_SHOPLIST_xls_505"/>
      <sheetName val="[SHOPLIST.xls]_SHOPLIST_xls_506"/>
      <sheetName val="[SHOPLIST.xls]_SHOPLIST_xls_507"/>
      <sheetName val="[SHOPLIST.xls]_SHOPLIST_xls_508"/>
      <sheetName val="[SHOPLIST.xls]_SHOPLIST_xls_509"/>
      <sheetName val="[SHOPLIST.xls]_SHOPLIST_xls_510"/>
      <sheetName val="[SHOPLIST.xls]_SHOPLIST_xls_511"/>
      <sheetName val="[SHOPLIST.xls]_SHOPLIST_xls_512"/>
      <sheetName val="[SHOPLIST.xls]_SHOPLIST_xls_513"/>
      <sheetName val="[SHOPLIST.xls]_SHOPLIST_xls_514"/>
      <sheetName val="[SHOPLIST.xls]_SHOPLIST_xls_515"/>
      <sheetName val="[SHOPLIST.xls]_SHOPLIST_xls_516"/>
      <sheetName val="[SHOPLIST.xls]_SHOPLIST_xls_517"/>
      <sheetName val="[SHOPLIST.xls]_SHOPLIST_xls_518"/>
      <sheetName val="[SHOPLIST.xls]_SHOPLIST_xls_519"/>
      <sheetName val="[SHOPLIST.xls]_SHOPLIST_xls_520"/>
      <sheetName val="[SHOPLIST.xls]_SHOPLIST_xls_521"/>
      <sheetName val="[SHOPLIST.xls]_SHOPLIST_xls_522"/>
      <sheetName val="[SHOPLIST.xls]_SHOPLIST_xls_523"/>
      <sheetName val="[SHOPLIST.xls]_SHOPLIST_xls_524"/>
      <sheetName val="[SHOPLIST.xls]_SHOPLIST_xls_525"/>
      <sheetName val="[SHOPLIST.xls]_SHOPLIST_xls_526"/>
      <sheetName val="[SHOPLIST.xls]_SHOPLIST_xls_527"/>
      <sheetName val="[SHOPLIST.xls]_SHOPLIST_xls_528"/>
      <sheetName val="[SHOPLIST.xls]_SHOPLIST_xls_529"/>
      <sheetName val="[SHOPLIST.xls]_SHOPLIST_xls_530"/>
      <sheetName val="[SHOPLIST.xls]_SHOPLIST_xls_531"/>
      <sheetName val="[SHOPLIST.xls]_SHOPLIST_xls_532"/>
      <sheetName val="[SHOPLIST.xls]_SHOPLIST_xls_533"/>
      <sheetName val="[SHOPLIST.xls]_SHOPLIST_xls_534"/>
      <sheetName val="[SHOPLIST.xls]_SHOPLIST_xls_535"/>
      <sheetName val="[SHOPLIST.xls]_SHOPLIST_xls_536"/>
      <sheetName val="[SHOPLIST.xls]_SHOPLIST_xls_537"/>
      <sheetName val="[SHOPLIST.xls]_SHOPLIST_xls_538"/>
      <sheetName val="[SHOPLIST.xls]_SHOPLIST_xls_539"/>
      <sheetName val="[SHOPLIST.xls]_SHOPLIST_xls_540"/>
      <sheetName val="[SHOPLIST.xls]_SHOPLIST_xls_541"/>
      <sheetName val="[SHOPLIST.xls]_SHOPLIST_xls_542"/>
      <sheetName val="[SHOPLIST.xls]_SHOPLIST_xls_543"/>
      <sheetName val="[SHOPLIST.xls]_SHOPLIST_xls_544"/>
      <sheetName val="[SHOPLIST.xls]_SHOPLIST_xls_545"/>
      <sheetName val="[SHOPLIST.xls]_SHOPLIST_xls_546"/>
      <sheetName val="[SHOPLIST.xls]_SHOPLIST_xls_547"/>
      <sheetName val="[SHOPLIST.xls]_SHOPLIST_xls_548"/>
      <sheetName val="[SHOPLIST.xls]_SHOPLIST_xls_549"/>
      <sheetName val="[SHOPLIST.xls]_SHOPLIST_xls_550"/>
      <sheetName val="[SHOPLIST.xls]_SHOPLIST_xls_551"/>
      <sheetName val="[SHOPLIST.xls]_SHOPLIST_xls_552"/>
      <sheetName val="[SHOPLIST.xls]_SHOPLIST_xls_553"/>
      <sheetName val="[SHOPLIST.xls]_SHOPLIST_xls_554"/>
      <sheetName val="[SHOPLIST.xls]_SHOPLIST_xls_555"/>
      <sheetName val="[SHOPLIST.xls]_SHOPLIST_xls_556"/>
      <sheetName val="[SHOPLIST.xls]_SHOPLIST_xls_557"/>
      <sheetName val="[SHOPLIST.xls]_SHOPLIST_xls_558"/>
      <sheetName val="[SHOPLIST.xls]_SHOPLIST_xls_559"/>
      <sheetName val="[SHOPLIST.xls]_SHOPLIST_xls_560"/>
      <sheetName val="[SHOPLIST.xls]_SHOPLIST_xls_561"/>
      <sheetName val="[SHOPLIST.xls]_SHOPLIST_xls_562"/>
      <sheetName val="[SHOPLIST.xls]_SHOPLIST_xls_563"/>
      <sheetName val="[SHOPLIST.xls]_SHOPLIST_xls_564"/>
      <sheetName val="[SHOPLIST.xls]_SHOPLIST_xls_565"/>
      <sheetName val="[SHOPLIST.xls]_SHOPLIST_xls_566"/>
      <sheetName val="[SHOPLIST.xls]_SHOPLIST_xls_567"/>
      <sheetName val="[SHOPLIST.xls]_SHOPLIST_xls_568"/>
      <sheetName val="[SHOPLIST.xls]_SHOPLIST_xls_569"/>
      <sheetName val="[SHOPLIST.xls]_SHOPLIST_xls_570"/>
      <sheetName val="[SHOPLIST.xls]_SHOPLIST_xls_571"/>
      <sheetName val="[SHOPLIST.xls]_SHOPLIST_xls_572"/>
      <sheetName val="[SHOPLIST.xls]_SHOPLIST_xls_573"/>
      <sheetName val="[SHOPLIST.xls]_SHOPLIST_xls_574"/>
      <sheetName val="[SHOPLIST.xls]_SHOPLIST_xls_575"/>
      <sheetName val="[SHOPLIST.xls]_SHOPLIST_xls_576"/>
      <sheetName val="[SHOPLIST.xls]_SHOPLIST_xls_577"/>
      <sheetName val="[SHOPLIST.xls]_SHOPLIST_xls_578"/>
      <sheetName val="[SHOPLIST.xls]_SHOPLIST_xls_579"/>
      <sheetName val="[SHOPLIST.xls]_SHOPLIST_xls_580"/>
      <sheetName val="[SHOPLIST.xls]_SHOPLIST_xls_581"/>
      <sheetName val="[SHOPLIST.xls]_SHOPLIST_xls_582"/>
      <sheetName val="[SHOPLIST.xls]_SHOPLIST_xls_583"/>
      <sheetName val="[SHOPLIST.xls]_SHOPLIST_xls_584"/>
      <sheetName val="[SHOPLIST.xls]_SHOPLIST_xls_585"/>
      <sheetName val="[SHOPLIST.xls]_SHOPLIST_xls_586"/>
      <sheetName val="[SHOPLIST.xls]_SHOPLIST_xls_587"/>
      <sheetName val="[SHOPLIST.xls]_SHOPLIST_xls_588"/>
      <sheetName val="[SHOPLIST.xls]_SHOPLIST_xls_589"/>
      <sheetName val="[SHOPLIST.xls]_SHOPLIST_xls_590"/>
      <sheetName val="[SHOPLIST.xls]_SHOPLIST_xls_591"/>
      <sheetName val="[SHOPLIST.xls]_SHOPLIST_xls_592"/>
      <sheetName val="[SHOPLIST.xls]_SHOPLIST_xls_593"/>
      <sheetName val="[SHOPLIST.xls]_SHOPLIST_xls_594"/>
      <sheetName val="[SHOPLIST.xls]_SHOPLIST_xls_595"/>
      <sheetName val="[SHOPLIST.xls]_SHOPLIST_xls_596"/>
      <sheetName val="[SHOPLIST.xls]_SHOPLIST_xls_597"/>
      <sheetName val="[SHOPLIST.xls]_SHOPLIST_xls_598"/>
      <sheetName val="[SHOPLIST.xls]_SHOPLIST_xls_599"/>
      <sheetName val="[SHOPLIST.xls]_SHOPLIST_xls_600"/>
      <sheetName val="[SHOPLIST.xls]_SHOPLIST_xls_601"/>
      <sheetName val="[SHOPLIST.xls]_SHOPLIST_xls_602"/>
      <sheetName val="[SHOPLIST.xls]_SHOPLIST_xls_603"/>
      <sheetName val="[SHOPLIST.xls]70_x005f_x005f_x005f_x0000__5"/>
      <sheetName val="[SHOPLIST.xls]_SHOPLIST_xls_604"/>
      <sheetName val="[SHOPLIST.xls]_SHOPLIST_xls_605"/>
      <sheetName val="[SHOPLIST.xls]_SHOPLIST_xls_606"/>
      <sheetName val="[SHOPLIST.xls]_SHOPLIST_xls_607"/>
      <sheetName val="[SHOPLIST.xls]_SHOPLIST_xls_608"/>
      <sheetName val="[SHOPLIST.xls]_SHOPLIST_xls_609"/>
      <sheetName val="_SHOPLIST.xls_70_x005f_x0000_,_0_x000"/>
      <sheetName val="[SHOPLIST.xls]70___0_s__i____17"/>
      <sheetName val="[SHOPLIST.xls]_SHOPLIST_xls_756"/>
      <sheetName val="[SHOPLIST.xls]_VW__VU________12"/>
      <sheetName val="[SHOPLIST.xls]_VW__VU________13"/>
      <sheetName val="[SHOPLIST.xls]_SHOPLIST_xls_757"/>
      <sheetName val="[SHOPLIST.xls]_SHOPLIST_xls_758"/>
      <sheetName val="[SHOPLIST.xls]_SHOPLIST_xls_759"/>
      <sheetName val="[SHOPLIST.xls]_SHOPLIST_xls_760"/>
      <sheetName val="[SHOPLIST.xls]_SHOPLIST_xls_761"/>
      <sheetName val="[SHOPLIST.xls]70___0_s__i____18"/>
      <sheetName val="[SHOPLIST.xls]70_x005f_x0000___0_x0_7"/>
      <sheetName val="[SHOPLIST.xls]_SHOPLIST_xls_610"/>
      <sheetName val="[SHOPLIST.xls]_SHOPLIST_xls_611"/>
      <sheetName val="[SHOPLIST.xls]70___0_s__i____19"/>
      <sheetName val="[SHOPLIST.xls]_SHOPLIST_xls_762"/>
      <sheetName val="[SHOPLIST.xls]_SHOPLIST_xls_763"/>
      <sheetName val="[SHOPLIST.xls]_SHOPLIST_xls_612"/>
      <sheetName val="[SHOPLIST.xls]_SHOPLIST_xls_613"/>
      <sheetName val="[SHOPLIST.xls]_SHOPLIST_xls_764"/>
      <sheetName val="[SHOPLIST.xls]_SHOPLIST_xls_614"/>
      <sheetName val="[SHOPLIST.xls]_SHOPLIST_xls_615"/>
      <sheetName val="[SHOPLIST.xls]_SHOPLIST_xls_616"/>
      <sheetName val="[SHOPLIST.xls]_SHOPLIST_xls_617"/>
      <sheetName val="[SHOPLIST.xls]_SHOPLIST_xls_618"/>
      <sheetName val="[SHOPLIST.xls]_SHOPLIST_xls_619"/>
      <sheetName val="[SHOPLIST.xls]_SHOPLIST_xls_620"/>
      <sheetName val="[SHOPLIST.xls]_SHOPLIST_xls_621"/>
      <sheetName val="[SHOPLIST.xls]_SHOPLIST_xls_622"/>
      <sheetName val="[SHOPLIST.xls]_SHOPLIST_xls_623"/>
      <sheetName val="[SHOPLIST.xls]_SHOPLIST_xls_765"/>
      <sheetName val="[SHOPLIST.xls]_SHOPLIST_xls_624"/>
      <sheetName val="[SHOPLIST.xls]_SHOPLIST_xls_625"/>
      <sheetName val="[SHOPLIST.xls]_SHOPLIST_xls_766"/>
      <sheetName val="[SHOPLIST.xls]_SHOPLIST_xls_626"/>
      <sheetName val="[SHOPLIST.xls]_SHOPLIST_xls_767"/>
      <sheetName val="[SHOPLIST.xls]_SHOPLIST_xls_627"/>
      <sheetName val="[SHOPLIST.xls]_SHOPLIST_xls_628"/>
      <sheetName val="[SHOPLIST.xls]_SHOPLIST_xls_629"/>
      <sheetName val="[SHOPLIST.xls]_SHOPLIST_xls_630"/>
      <sheetName val="[SHOPLIST.xls]_SHOPLIST_xls_768"/>
      <sheetName val="[SHOPLIST.xls]_SHOPLIST_xls_769"/>
      <sheetName val="[SHOPLIST.xls]_SHOPLIST_xls_631"/>
      <sheetName val="[SHOPLIST.xls]_SHOPLIST_xls_770"/>
      <sheetName val="[SHOPLIST.xls]_SHOPLIST_xls_632"/>
      <sheetName val="[SHOPLIST.xls]_SHOPLIST_xls_633"/>
      <sheetName val="[SHOPLIST.xls]_SHOPLIST_xls_634"/>
      <sheetName val="[SHOPLIST.xls]_SHOPLIST_xls_635"/>
      <sheetName val="[SHOPLIST.xls]_SHOPLIST_xls_636"/>
      <sheetName val="[SHOPLIST.xls]_SHOPLIST_xls_637"/>
      <sheetName val="[SHOPLIST.xls]_SHOPLIST_xls_638"/>
      <sheetName val="[SHOPLIST.xls]_SHOPLIST_xls_639"/>
      <sheetName val="[SHOPLIST.xls]_SHOPLIST_xls_640"/>
      <sheetName val="[SHOPLIST.xls]_SHOPLIST_xls_641"/>
      <sheetName val="[SHOPLIST.xls]_SHOPLIST_xls_642"/>
      <sheetName val="[SHOPLIST.xls]_SHOPLIST_xls_643"/>
      <sheetName val="[SHOPLIST.xls]_SHOPLIST_xls_771"/>
      <sheetName val="[SHOPLIST.xls]_SHOPLIST_xls_772"/>
      <sheetName val="[SHOPLIST.xls]_SHOPLIST_xls_644"/>
      <sheetName val="[SHOPLIST.xls]_SHOPLIST_xls_645"/>
      <sheetName val="[SHOPLIST.xls]_SHOPLIST_xls_646"/>
      <sheetName val="[SHOPLIST.xls]_SHOPLIST_xls_647"/>
      <sheetName val="[SHOPLIST.xls]_SHOPLIST_xls_648"/>
      <sheetName val="[SHOPLIST.xls]_SHOPLIST_xls_649"/>
      <sheetName val="[SHOPLIST.xls]_SHOPLIST_xls_650"/>
      <sheetName val="[SHOPLIST.xls]_SHOPLIST_xls_651"/>
      <sheetName val="[SHOPLIST.xls]_SHOPLIST_xls_652"/>
      <sheetName val="[SHOPLIST.xls]_SHOPLIST_xls_653"/>
      <sheetName val="[SHOPLIST.xls]_SHOPLIST_xls_654"/>
      <sheetName val="[SHOPLIST.xls]_SHOPLIST_xls_655"/>
      <sheetName val="[SHOPLIST.xls]_SHOPLIST_xls_656"/>
      <sheetName val="[SHOPLIST.xls]_SHOPLIST_xls_773"/>
      <sheetName val="[SHOPLIST.xls]_SHOPLIST_xls_657"/>
      <sheetName val="[SHOPLIST.xls]_SHOPLIST_xls_774"/>
      <sheetName val="[SHOPLIST.xls]_SHOPLIST_xls_658"/>
      <sheetName val="[SHOPLIST.xls]_SHOPLIST_xls_659"/>
      <sheetName val="[SHOPLIST.xls]_SHOPLIST_xls_660"/>
      <sheetName val="[SHOPLIST.xls]_SHOPLIST_xls_661"/>
      <sheetName val="[SHOPLIST.xls]_SHOPLIST_xls_662"/>
      <sheetName val="[SHOPLIST.xls]_SHOPLIST_xls_663"/>
      <sheetName val="[SHOPLIST.xls]_SHOPLIST_xls_664"/>
      <sheetName val="[SHOPLIST.xls]_SHOPLIST_xls_665"/>
      <sheetName val="[SHOPLIST.xls]_SHOPLIST_xls_666"/>
      <sheetName val="[SHOPLIST.xls]_SHOPLIST_xls_667"/>
      <sheetName val="[SHOPLIST.xls]_SHOPLIST_xls_668"/>
      <sheetName val="[SHOPLIST.xls]_SHOPLIST_xls_669"/>
      <sheetName val="[SHOPLIST.xls]_SHOPLIST_xls_670"/>
      <sheetName val="[SHOPLIST.xls]_SHOPLIST_xls_775"/>
      <sheetName val="[SHOPLIST.xls]_SHOPLIST_xls_671"/>
      <sheetName val="[SHOPLIST.xls]_SHOPLIST_xls_672"/>
      <sheetName val="[SHOPLIST.xls]_SHOPLIST_xls_673"/>
      <sheetName val="[SHOPLIST.xls]_SHOPLIST_xls_674"/>
      <sheetName val="[SHOPLIST.xls]_SHOPLIST_xls_776"/>
      <sheetName val="[SHOPLIST.xls]_SHOPLIST_xls_675"/>
      <sheetName val="[SHOPLIST.xls]_SHOPLIST_xls_676"/>
      <sheetName val="[SHOPLIST.xls]_SHOPLIST_xls_677"/>
      <sheetName val="[SHOPLIST.xls]_SHOPLIST_xls_678"/>
      <sheetName val="[SHOPLIST.xls]_SHOPLIST_xls_679"/>
      <sheetName val="[SHOPLIST.xls]_SHOPLIST_xls_680"/>
      <sheetName val="[SHOPLIST.xls]_SHOPLIST_xls_681"/>
      <sheetName val="[SHOPLIST.xls]_SHOPLIST_xls_682"/>
      <sheetName val="[SHOPLIST.xls]_SHOPLIST_xls_777"/>
      <sheetName val="[SHOPLIST.xls]_SHOPLIST_xls_683"/>
      <sheetName val="[SHOPLIST.xls]_SHOPLIST_xls_684"/>
      <sheetName val="[SHOPLIST.xls]_SHOPLIST_xls_685"/>
      <sheetName val="[SHOPLIST.xls]_SHOPLIST_xls_686"/>
      <sheetName val="[SHOPLIST.xls]_SHOPLIST_xls_687"/>
      <sheetName val="[SHOPLIST.xls]_SHOPLIST_xls_688"/>
      <sheetName val="[SHOPLIST.xls]_SHOPLIST_xls_689"/>
      <sheetName val="[SHOPLIST.xls]_SHOPLIST_xls_778"/>
      <sheetName val="[SHOPLIST.xls]_SHOPLIST_xls_779"/>
      <sheetName val="[SHOPLIST.xls]_SHOPLIST_xls_690"/>
      <sheetName val="[SHOPLIST.xls]_SHOPLIST_xls_691"/>
      <sheetName val="[SHOPLIST.xls]_SHOPLIST_xls_692"/>
      <sheetName val="[SHOPLIST.xls]_SHOPLIST_xls_693"/>
      <sheetName val="[SHOPLIST.xls]_SHOPLIST_xls_694"/>
      <sheetName val="[SHOPLIST.xls]_SHOPLIST_xls_695"/>
      <sheetName val="[SHOPLIST.xls]_SHOPLIST_xls_696"/>
      <sheetName val="[SHOPLIST.xls]_SHOPLIST_xls_697"/>
      <sheetName val="[SHOPLIST.xls]_SHOPLIST_xls_698"/>
      <sheetName val="[SHOPLIST.xls]_SHOPLIST_xls_780"/>
      <sheetName val="[SHOPLIST.xls]_SHOPLIST_xls_699"/>
      <sheetName val="[SHOPLIST.xls]_SHOPLIST_xls_700"/>
      <sheetName val="[SHOPLIST.xls]_SHOPLIST_xls_701"/>
      <sheetName val="[SHOPLIST.xls]_SHOPLIST_xls_702"/>
      <sheetName val="[SHOPLIST.xls]_SHOPLIST_xls_703"/>
      <sheetName val="[SHOPLIST.xls]_SHOPLIST_xls_704"/>
      <sheetName val="[SHOPLIST.xls]_SHOPLIST_xls_705"/>
      <sheetName val="[SHOPLIST.xls]_SHOPLIST_xls_706"/>
      <sheetName val="[SHOPLIST.xls]_SHOPLIST_xls_707"/>
      <sheetName val="[SHOPLIST.xls]_SHOPLIST_xls_708"/>
      <sheetName val="[SHOPLIST.xls]_SHOPLIST_xls_709"/>
      <sheetName val="[SHOPLIST.xls]_SHOPLIST_xls_710"/>
      <sheetName val="[SHOPLIST.xls]_SHOPLIST_xls_711"/>
      <sheetName val="[SHOPLIST.xls]_SHOPLIST_xls_712"/>
      <sheetName val="[SHOPLIST.xls]_SHOPLIST_xls_713"/>
      <sheetName val="[SHOPLIST.xls]_SHOPLIST_xls_714"/>
      <sheetName val="[SHOPLIST.xls]_SHOPLIST_xls_715"/>
      <sheetName val="[SHOPLIST.xls]_SHOPLIST_xls_716"/>
      <sheetName val="[SHOPLIST.xls]_SHOPLIST_xls_781"/>
      <sheetName val="[SHOPLIST.xls]_SHOPLIST_xls_717"/>
      <sheetName val="[SHOPLIST.xls]_SHOPLIST_xls_718"/>
      <sheetName val="[SHOPLIST.xls]_SHOPLIST_xls_719"/>
      <sheetName val="[SHOPLIST.xls]_SHOPLIST_xls_720"/>
      <sheetName val="[SHOPLIST.xls]_SHOPLIST_xls_721"/>
      <sheetName val="[SHOPLIST.xls]_SHOPLIST_xls_722"/>
      <sheetName val="[SHOPLIST.xls]_SHOPLIST_xls_723"/>
      <sheetName val="[SHOPLIST.xls]_SHOPLIST_xls_724"/>
      <sheetName val="[SHOPLIST.xls]_SHOPLIST_xls_725"/>
      <sheetName val="[SHOPLIST.xls]_SHOPLIST_xls_782"/>
      <sheetName val="[SHOPLIST.xls]_SHOPLIST_xls_726"/>
      <sheetName val="[SHOPLIST.xls]_SHOPLIST_xls_727"/>
      <sheetName val="[SHOPLIST.xls]_SHOPLIST_xls_728"/>
      <sheetName val="[SHOPLIST.xls]_SHOPLIST_xls_729"/>
      <sheetName val="[SHOPLIST.xls]_SHOPLIST_xls_730"/>
      <sheetName val="[SHOPLIST.xls]_SHOPLIST_xls_731"/>
      <sheetName val="[SHOPLIST.xls]_SHOPLIST_xls_732"/>
      <sheetName val="[SHOPLIST.xls]_SHOPLIST_xls_733"/>
      <sheetName val="[SHOPLIST.xls]_SHOPLIST_xls_734"/>
      <sheetName val="[SHOPLIST.xls]_SHOPLIST_xls_783"/>
      <sheetName val="[SHOPLIST.xls]_SHOPLIST_xls_735"/>
      <sheetName val="[SHOPLIST.xls]_SHOPLIST_xls_736"/>
      <sheetName val="[SHOPLIST.xls]_SHOPLIST_xls_737"/>
      <sheetName val="[SHOPLIST.xls]_SHOPLIST_xls_738"/>
      <sheetName val="[SHOPLIST.xls]_SHOPLIST_xls_739"/>
      <sheetName val="[SHOPLIST.xls]_SHOPLIST_xls_740"/>
      <sheetName val="[SHOPLIST.xls]_SHOPLIST_xls_741"/>
      <sheetName val="[SHOPLIST.xls]_SHOPLIST_xls_742"/>
      <sheetName val="[SHOPLIST.xls]_SHOPLIST_xls_743"/>
      <sheetName val="[SHOPLIST.xls]_SHOPLIST_xls_744"/>
      <sheetName val="[SHOPLIST.xls]_SHOPLIST_xls_745"/>
      <sheetName val="[SHOPLIST.xls]_SHOPLIST_xls_746"/>
      <sheetName val="[SHOPLIST.xls]_SHOPLIST_xls_747"/>
      <sheetName val="[SHOPLIST.xls]_SHOPLIST_xls_748"/>
      <sheetName val="[SHOPLIST.xls]_SHOPLIST_xls_749"/>
      <sheetName val="[SHOPLIST.xls]_SHOPLIST_xls_784"/>
      <sheetName val="[SHOPLIST.xls]_SHOPLIST_xls_785"/>
      <sheetName val="[SHOPLIST.xls]_SHOPLIST_xls_786"/>
      <sheetName val="[SHOPLIST.xls]_SHOPLIST_xls_787"/>
      <sheetName val="[SHOPLIST.xls]70_x005f_x005f_x005f_x0000__6"/>
      <sheetName val="[SHOPLIST.xls]_SHOPLIST_xls_750"/>
      <sheetName val="[SHOPLIST.xls]_SHOPLIST_xls_751"/>
      <sheetName val="[SHOPLIST.xls]_SHOPLIST_xls_752"/>
      <sheetName val="[SHOPLIST.xls]_SHOPLIST_xls_753"/>
      <sheetName val="[SHOPLIST.xls]_SHOPLIST_xls_754"/>
      <sheetName val="[SHOPLIST.xls]_SHOPLIST_xls_755"/>
      <sheetName val="[SHOPLIST.xls]70___0_s__i____20"/>
      <sheetName val="[SHOPLIST.xls]_SHOPLIST_xls_788"/>
      <sheetName val="[SHOPLIST.xls]70___0_s__i____21"/>
      <sheetName val="[SHOPLIST.xls]_VW__VU________14"/>
      <sheetName val="[SHOPLIST.xls]_VW__VU________15"/>
      <sheetName val="[SHOPLIST.xls]70_x005f_x0000___0_x0_8"/>
      <sheetName val="[SHOPLIST.xls]70___0_s__i____22"/>
      <sheetName val="[SHOPLIST.xls]_SHOPLIST_xls_789"/>
      <sheetName val="[SHOPLIST.xls]70___0_s__i____23"/>
      <sheetName val="[SHOPLIST.xls]_SHOPLIST_xls_790"/>
      <sheetName val="[SHOPLIST.xls]_SHOPLIST_xls_791"/>
      <sheetName val="[SHOPLIST.xls]_SHOPLIST_xls_792"/>
      <sheetName val="[SHOPLIST.xls]_SHOPLIST_xls_793"/>
      <sheetName val="[SHOPLIST.xls]_SHOPLIST_xls_794"/>
      <sheetName val="[SHOPLIST.xls]_SHOPLIST_xls_795"/>
      <sheetName val="[SHOPLIST.xls]_SHOPLIST_xls_796"/>
      <sheetName val="[SHOPLIST.xls]_SHOPLIST_xls_797"/>
      <sheetName val="[SHOPLIST.xls]_SHOPLIST_xls_798"/>
      <sheetName val="[SHOPLIST.xls]_SHOPLIST_xls_799"/>
      <sheetName val="[SHOPLIST.xls]_SHOPLIST_xls_800"/>
      <sheetName val="[SHOPLIST.xls]_SHOPLIST_xls_801"/>
      <sheetName val="[SHOPLIST.xls]_SHOPLIST_xls_802"/>
      <sheetName val="[SHOPLIST.xls]_SHOPLIST_xls_803"/>
      <sheetName val="[SHOPLIST.xls]_SHOPLIST_xls_804"/>
      <sheetName val="[SHOPLIST.xls]_SHOPLIST_xls_805"/>
      <sheetName val="[SHOPLIST.xls]_SHOPLIST_xls_806"/>
      <sheetName val="[SHOPLIST.xls]_SHOPLIST_xls_807"/>
      <sheetName val="[SHOPLIST.xls]_SHOPLIST_xls_808"/>
      <sheetName val="[SHOPLIST.xls]_SHOPLIST_xls_809"/>
      <sheetName val="[SHOPLIST.xls]_SHOPLIST_xls_810"/>
      <sheetName val="[SHOPLIST.xls]_SHOPLIST_xls_811"/>
      <sheetName val="[SHOPLIST.xls]_SHOPLIST_xls_812"/>
      <sheetName val="[SHOPLIST.xls]_SHOPLIST_xls_813"/>
      <sheetName val="[SHOPLIST.xls]_SHOPLIST_xls_814"/>
      <sheetName val="[SHOPLIST.xls]_SHOPLIST_xls_815"/>
      <sheetName val="[SHOPLIST.xls]_SHOPLIST_xls_816"/>
      <sheetName val="[SHOPLIST.xls]_SHOPLIST_xls_817"/>
      <sheetName val="[SHOPLIST.xls]_SHOPLIST_xls_818"/>
      <sheetName val="[SHOPLIST.xls]_SHOPLIST_xls_819"/>
      <sheetName val="[SHOPLIST.xls]_SHOPLIST_xls_820"/>
      <sheetName val="[SHOPLIST.xls]_SHOPLIST_xls_821"/>
      <sheetName val="[SHOPLIST.xls]_SHOPLIST_xls_822"/>
      <sheetName val="[SHOPLIST.xls]_SHOPLIST_xls_823"/>
      <sheetName val="[SHOPLIST.xls]_SHOPLIST_xls_824"/>
      <sheetName val="[SHOPLIST.xls]_SHOPLIST_xls_825"/>
      <sheetName val="[SHOPLIST.xls]_SHOPLIST_xls_826"/>
      <sheetName val="[SHOPLIST.xls]_SHOPLIST_xls_827"/>
      <sheetName val="[SHOPLIST.xls]_SHOPLIST_xls_828"/>
      <sheetName val="[SHOPLIST.xls]_SHOPLIST_xls_829"/>
      <sheetName val="[SHOPLIST.xls]_SHOPLIST_xls_830"/>
      <sheetName val="[SHOPLIST.xls]_SHOPLIST_xls_831"/>
      <sheetName val="[SHOPLIST.xls]_SHOPLIST_xls_832"/>
      <sheetName val="[SHOPLIST.xls]_SHOPLIST_xls_833"/>
      <sheetName val="[SHOPLIST.xls]_SHOPLIST_xls_834"/>
      <sheetName val="[SHOPLIST.xls]_SHOPLIST_xls_835"/>
      <sheetName val="[SHOPLIST.xls]_SHOPLIST_xls_836"/>
      <sheetName val="[SHOPLIST.xls]_SHOPLIST_xls_837"/>
      <sheetName val="[SHOPLIST.xls]_SHOPLIST_xls_838"/>
      <sheetName val="[SHOPLIST.xls]_SHOPLIST_xls_839"/>
      <sheetName val="[SHOPLIST.xls]_SHOPLIST_xls_840"/>
      <sheetName val="[SHOPLIST.xls]_SHOPLIST_xls_841"/>
      <sheetName val="[SHOPLIST.xls]_SHOPLIST_xls_842"/>
      <sheetName val="[SHOPLIST.xls]_SHOPLIST_xls_843"/>
      <sheetName val="[SHOPLIST.xls]_SHOPLIST_xls_844"/>
      <sheetName val="[SHOPLIST.xls]_SHOPLIST_xls_845"/>
      <sheetName val="[SHOPLIST.xls]_SHOPLIST_xls_846"/>
      <sheetName val="[SHOPLIST.xls]_SHOPLIST_xls_847"/>
      <sheetName val="[SHOPLIST.xls]_SHOPLIST_xls_848"/>
      <sheetName val="[SHOPLIST.xls]_SHOPLIST_xls_849"/>
      <sheetName val="[SHOPLIST.xls]_SHOPLIST_xls_850"/>
      <sheetName val="[SHOPLIST.xls]_SHOPLIST_xls_851"/>
      <sheetName val="[SHOPLIST.xls]_SHOPLIST_xls_852"/>
      <sheetName val="[SHOPLIST.xls]_SHOPLIST_xls_853"/>
      <sheetName val="[SHOPLIST.xls]_SHOPLIST_xls_854"/>
      <sheetName val="[SHOPLIST.xls]_SHOPLIST_xls_855"/>
      <sheetName val="[SHOPLIST.xls]_SHOPLIST_xls_856"/>
      <sheetName val="[SHOPLIST.xls]_SHOPLIST_xls_857"/>
      <sheetName val="[SHOPLIST.xls]_SHOPLIST_xls_858"/>
      <sheetName val="[SHOPLIST.xls]_SHOPLIST_xls_859"/>
      <sheetName val="[SHOPLIST.xls]_SHOPLIST_xls_860"/>
      <sheetName val="[SHOPLIST.xls]_SHOPLIST_xls_861"/>
      <sheetName val="[SHOPLIST.xls]_SHOPLIST_xls_862"/>
      <sheetName val="[SHOPLIST.xls]_SHOPLIST_xls_863"/>
      <sheetName val="[SHOPLIST.xls]_SHOPLIST_xls_864"/>
      <sheetName val="[SHOPLIST.xls]_SHOPLIST_xls_865"/>
      <sheetName val="[SHOPLIST.xls]_SHOPLIST_xls_866"/>
      <sheetName val="[SHOPLIST.xls]_SHOPLIST_xls_867"/>
      <sheetName val="[SHOPLIST.xls]_SHOPLIST_xls_868"/>
      <sheetName val="[SHOPLIST.xls]_SHOPLIST_xls_869"/>
      <sheetName val="[SHOPLIST.xls]_SHOPLIST_xls_870"/>
      <sheetName val="[SHOPLIST.xls]_SHOPLIST_xls_871"/>
      <sheetName val="[SHOPLIST.xls]_SHOPLIST_xls_872"/>
      <sheetName val="[SHOPLIST.xls]_SHOPLIST_xls_873"/>
      <sheetName val="[SHOPLIST.xls]_SHOPLIST_xls_874"/>
      <sheetName val="[SHOPLIST.xls]_SHOPLIST_xls_875"/>
      <sheetName val="[SHOPLIST.xls]_SHOPLIST_xls_876"/>
      <sheetName val="[SHOPLIST.xls]_SHOPLIST_xls_877"/>
      <sheetName val="[SHOPLIST.xls]_SHOPLIST_xls_878"/>
      <sheetName val="[SHOPLIST.xls]_SHOPLIST_xls_879"/>
      <sheetName val="[SHOPLIST.xls]_SHOPLIST_xls_880"/>
      <sheetName val="[SHOPLIST.xls]_SHOPLIST_xls_881"/>
      <sheetName val="[SHOPLIST.xls]_SHOPLIST_xls_882"/>
      <sheetName val="[SHOPLIST.xls]_SHOPLIST_xls_883"/>
      <sheetName val="[SHOPLIST.xls]_SHOPLIST_xls_884"/>
      <sheetName val="[SHOPLIST.xls]_SHOPLIST_xls_885"/>
      <sheetName val="[SHOPLIST.xls]_SHOPLIST_xls_886"/>
      <sheetName val="[SHOPLIST.xls]_SHOPLIST_xls_887"/>
      <sheetName val="[SHOPLIST.xls]_SHOPLIST_xls_888"/>
      <sheetName val="[SHOPLIST.xls]_SHOPLIST_xls_889"/>
      <sheetName val="[SHOPLIST.xls]_SHOPLIST_xls_890"/>
      <sheetName val="[SHOPLIST.xls]_SHOPLIST_xls_891"/>
      <sheetName val="[SHOPLIST.xls]_SHOPLIST_xls_892"/>
      <sheetName val="[SHOPLIST.xls]_SHOPLIST_xls_893"/>
      <sheetName val="[SHOPLIST.xls]_SHOPLIST_xls_894"/>
      <sheetName val="[SHOPLIST.xls]_SHOPLIST_xls_895"/>
      <sheetName val="[SHOPLIST.xls]_SHOPLIST_xls_896"/>
      <sheetName val="[SHOPLIST.xls]_SHOPLIST_xls_897"/>
      <sheetName val="[SHOPLIST.xls]_SHOPLIST_xls_898"/>
      <sheetName val="[SHOPLIST.xls]_SHOPLIST_xls_899"/>
      <sheetName val="[SHOPLIST.xls]_SHOPLIST_xls_900"/>
      <sheetName val="[SHOPLIST.xls]70_x005f_x005f_x005f_x0000__7"/>
      <sheetName val="[SHOPLIST.xls]_SHOPLIST_xls_901"/>
      <sheetName val="[SHOPLIST.xls]_SHOPLIST_xls_902"/>
      <sheetName val="[SHOPLIST.xls]70___0_s__i____24"/>
      <sheetName val="Kur"/>
      <sheetName val="HAKEDİŞ "/>
      <sheetName val="keşif özeti"/>
      <sheetName val="Katsayılar"/>
      <sheetName val="B.Room W.Done Progress"/>
      <sheetName val="SUMMARY (ROOM)"/>
      <sheetName val="W.D Prgress Public area"/>
      <sheetName val="SUMMARY Public"/>
      <sheetName val="Comparision"/>
      <sheetName val="Geneí¬_x0008_i_x0014_0."/>
      <sheetName val="70,/0s«_x0008_iÆø_x0003_í¬_x0008_i"/>
      <sheetName val="Gra¦_x0004_)VW U"/>
      <sheetName val="/VWVU))_x0001_tÏØ0 _x0008_ _x0008_"/>
      <sheetName val="Geneí¬ i 0."/>
      <sheetName val="70,/0s« iÆø í¬ i"/>
      <sheetName val="[SHOPLIST.xls]70,/0s«_x0008_iÆø_x0003_í¬"/>
      <sheetName val="[SHOPLIST.xls]70,/0s« iÆø í¬"/>
      <sheetName val="Geneí¬_x0008_i_x0"/>
      <sheetName val="70,_0s«_x0008_i_x"/>
      <sheetName val="Gra¦_x0004_)_x0"/>
      <sheetName val="70,/0s«_x0008_i_x"/>
      <sheetName val="_SHOPLIST.xls_70,_0_x000"/>
      <sheetName val="Geneí¬ i 0"/>
      <sheetName val="70,_0s« iÆ"/>
      <sheetName val="_SHOPLIST.xls__VWVU_x0"/>
      <sheetName val="[SHOPLIST.xls]70,/0s«_x0008_i_x"/>
      <sheetName val="Gene��_x0008_i_x0014_0."/>
      <sheetName val="70,/0s�_x0008_i��_x0003_��_x0008_i"/>
      <sheetName val="Top_sh_x0001_Ԁ"/>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refreshError="1"/>
      <sheetData sheetId="657" refreshError="1"/>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sheetData sheetId="682"/>
      <sheetData sheetId="683"/>
      <sheetData sheetId="684"/>
      <sheetData sheetId="685"/>
      <sheetData sheetId="686"/>
      <sheetData sheetId="687"/>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refreshError="1"/>
      <sheetData sheetId="867"/>
      <sheetData sheetId="868"/>
      <sheetData sheetId="869"/>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sheetData sheetId="884"/>
      <sheetData sheetId="885"/>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refreshError="1"/>
      <sheetData sheetId="913" refreshError="1"/>
      <sheetData sheetId="914" refreshError="1"/>
      <sheetData sheetId="915" refreshError="1"/>
      <sheetData sheetId="916" refreshError="1"/>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refreshError="1"/>
      <sheetData sheetId="1074" refreshError="1"/>
      <sheetData sheetId="1075"/>
      <sheetData sheetId="1076"/>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sheetData sheetId="1086"/>
      <sheetData sheetId="1087"/>
      <sheetData sheetId="1088"/>
      <sheetData sheetId="1089" refreshError="1"/>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refreshError="1"/>
      <sheetData sheetId="1292" refreshError="1"/>
      <sheetData sheetId="1293" refreshError="1"/>
      <sheetData sheetId="1294" refreshError="1"/>
      <sheetData sheetId="1295" refreshError="1"/>
      <sheetData sheetId="1296"/>
      <sheetData sheetId="1297"/>
      <sheetData sheetId="1298"/>
      <sheetData sheetId="1299"/>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sheetData sheetId="1358"/>
      <sheetData sheetId="1359"/>
      <sheetData sheetId="1360" refreshError="1"/>
      <sheetData sheetId="1361" refreshError="1"/>
      <sheetData sheetId="1362" refreshError="1"/>
      <sheetData sheetId="1363" refreshError="1"/>
      <sheetData sheetId="1364" refreshError="1"/>
      <sheetData sheetId="1365"/>
      <sheetData sheetId="1366"/>
      <sheetData sheetId="1367" refreshError="1"/>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sheetData sheetId="1712"/>
      <sheetData sheetId="1713"/>
      <sheetData sheetId="1714" refreshError="1"/>
      <sheetData sheetId="1715"/>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sheetData sheetId="1748"/>
      <sheetData sheetId="1749"/>
      <sheetData sheetId="1750" refreshError="1"/>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refreshError="1"/>
      <sheetData sheetId="2025"/>
      <sheetData sheetId="2026"/>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sheetData sheetId="2037"/>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refreshError="1"/>
      <sheetData sheetId="2079" refreshError="1"/>
      <sheetData sheetId="2080"/>
      <sheetData sheetId="2081"/>
      <sheetData sheetId="2082"/>
      <sheetData sheetId="2083" refreshError="1"/>
      <sheetData sheetId="2084" refreshError="1"/>
      <sheetData sheetId="2085" refreshError="1"/>
      <sheetData sheetId="2086"/>
      <sheetData sheetId="2087" refreshError="1"/>
      <sheetData sheetId="2088" refreshError="1"/>
      <sheetData sheetId="2089"/>
      <sheetData sheetId="2090"/>
      <sheetData sheetId="2091"/>
      <sheetData sheetId="2092"/>
      <sheetData sheetId="2093" refreshError="1"/>
      <sheetData sheetId="2094" refreshError="1"/>
      <sheetData sheetId="2095" refreshError="1"/>
      <sheetData sheetId="2096" refreshError="1"/>
      <sheetData sheetId="2097" refreshError="1"/>
      <sheetData sheetId="2098" refreshError="1"/>
      <sheetData sheetId="2099"/>
      <sheetData sheetId="2100"/>
      <sheetData sheetId="2101"/>
      <sheetData sheetId="2102" refreshError="1"/>
      <sheetData sheetId="2103" refreshError="1"/>
      <sheetData sheetId="2104"/>
      <sheetData sheetId="2105"/>
      <sheetData sheetId="2106"/>
      <sheetData sheetId="2107"/>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sheetData sheetId="2470" refreshError="1"/>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refreshError="1"/>
      <sheetData sheetId="2490" refreshError="1"/>
      <sheetData sheetId="2491" refreshError="1"/>
      <sheetData sheetId="2492" refreshError="1"/>
      <sheetData sheetId="2493"/>
      <sheetData sheetId="2494"/>
      <sheetData sheetId="2495"/>
      <sheetData sheetId="2496"/>
      <sheetData sheetId="2497"/>
      <sheetData sheetId="2498"/>
      <sheetData sheetId="2499"/>
      <sheetData sheetId="2500"/>
      <sheetData sheetId="2501"/>
      <sheetData sheetId="2502"/>
      <sheetData sheetId="2503"/>
      <sheetData sheetId="2504" refreshError="1"/>
      <sheetData sheetId="2505" refreshError="1"/>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sheetData sheetId="3058" refreshError="1"/>
      <sheetData sheetId="3059" refreshError="1"/>
      <sheetData sheetId="3060" refreshError="1"/>
      <sheetData sheetId="3061" refreshError="1"/>
      <sheetData sheetId="3062" refreshError="1"/>
      <sheetData sheetId="3063" refreshError="1"/>
      <sheetData sheetId="3064" refreshError="1"/>
      <sheetData sheetId="3065"/>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sheetData sheetId="3105"/>
      <sheetData sheetId="3106"/>
      <sheetData sheetId="3107"/>
      <sheetData sheetId="3108"/>
      <sheetData sheetId="3109"/>
      <sheetData sheetId="3110"/>
      <sheetData sheetId="3111"/>
      <sheetData sheetId="3112"/>
      <sheetData sheetId="3113"/>
      <sheetData sheetId="3114"/>
      <sheetData sheetId="3115" refreshError="1"/>
      <sheetData sheetId="3116" refreshError="1"/>
      <sheetData sheetId="3117" refreshError="1"/>
      <sheetData sheetId="3118" refreshError="1"/>
      <sheetData sheetId="3119" refreshError="1"/>
      <sheetData sheetId="3120" refreshError="1"/>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refreshError="1"/>
      <sheetData sheetId="3398"/>
      <sheetData sheetId="3399"/>
      <sheetData sheetId="3400"/>
      <sheetData sheetId="3401"/>
      <sheetData sheetId="3402"/>
      <sheetData sheetId="3403"/>
      <sheetData sheetId="3404" refreshError="1"/>
      <sheetData sheetId="3405" refreshError="1"/>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sheetData sheetId="3447"/>
      <sheetData sheetId="3448"/>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sheetData sheetId="3532"/>
      <sheetData sheetId="3533"/>
      <sheetData sheetId="3534" refreshError="1"/>
      <sheetData sheetId="3535" refreshError="1"/>
      <sheetData sheetId="3536"/>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sheetData sheetId="3552" refreshError="1"/>
      <sheetData sheetId="3553" refreshError="1"/>
      <sheetData sheetId="3554"/>
      <sheetData sheetId="3555" refreshError="1"/>
      <sheetData sheetId="3556" refreshError="1"/>
      <sheetData sheetId="3557" refreshError="1"/>
      <sheetData sheetId="3558" refreshError="1"/>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sheetData sheetId="3609"/>
      <sheetData sheetId="3610"/>
      <sheetData sheetId="3611"/>
      <sheetData sheetId="3612"/>
      <sheetData sheetId="3613"/>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sheetData sheetId="3639"/>
      <sheetData sheetId="3640"/>
      <sheetData sheetId="3641"/>
      <sheetData sheetId="3642"/>
      <sheetData sheetId="3643"/>
      <sheetData sheetId="3644"/>
      <sheetData sheetId="3645"/>
      <sheetData sheetId="3646"/>
      <sheetData sheetId="3647"/>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sheetData sheetId="3897"/>
      <sheetData sheetId="3898"/>
      <sheetData sheetId="3899"/>
      <sheetData sheetId="3900"/>
      <sheetData sheetId="3901"/>
      <sheetData sheetId="3902"/>
      <sheetData sheetId="3903"/>
      <sheetData sheetId="3904"/>
      <sheetData sheetId="3905"/>
      <sheetData sheetId="3906"/>
      <sheetData sheetId="3907"/>
      <sheetData sheetId="3908"/>
      <sheetData sheetId="3909"/>
      <sheetData sheetId="3910"/>
      <sheetData sheetId="3911"/>
      <sheetData sheetId="3912"/>
      <sheetData sheetId="3913"/>
      <sheetData sheetId="3914"/>
      <sheetData sheetId="3915"/>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sheetData sheetId="3936"/>
      <sheetData sheetId="3937"/>
      <sheetData sheetId="3938"/>
      <sheetData sheetId="3939"/>
      <sheetData sheetId="3940"/>
      <sheetData sheetId="3941"/>
      <sheetData sheetId="3942"/>
      <sheetData sheetId="3943"/>
      <sheetData sheetId="3944"/>
      <sheetData sheetId="3945"/>
      <sheetData sheetId="3946"/>
      <sheetData sheetId="3947"/>
      <sheetData sheetId="3948"/>
      <sheetData sheetId="3949"/>
      <sheetData sheetId="3950"/>
      <sheetData sheetId="3951"/>
      <sheetData sheetId="3952"/>
      <sheetData sheetId="3953"/>
      <sheetData sheetId="3954"/>
      <sheetData sheetId="3955"/>
      <sheetData sheetId="3956"/>
      <sheetData sheetId="3957"/>
      <sheetData sheetId="3958"/>
      <sheetData sheetId="3959"/>
      <sheetData sheetId="3960"/>
      <sheetData sheetId="3961"/>
      <sheetData sheetId="3962"/>
      <sheetData sheetId="3963"/>
      <sheetData sheetId="3964"/>
      <sheetData sheetId="3965"/>
      <sheetData sheetId="3966"/>
      <sheetData sheetId="3967"/>
      <sheetData sheetId="3968"/>
      <sheetData sheetId="3969"/>
      <sheetData sheetId="3970"/>
      <sheetData sheetId="3971"/>
      <sheetData sheetId="3972"/>
      <sheetData sheetId="3973"/>
      <sheetData sheetId="3974"/>
      <sheetData sheetId="3975"/>
      <sheetData sheetId="3976"/>
      <sheetData sheetId="3977"/>
      <sheetData sheetId="3978"/>
      <sheetData sheetId="3979"/>
      <sheetData sheetId="3980"/>
      <sheetData sheetId="3981"/>
      <sheetData sheetId="3982"/>
      <sheetData sheetId="3983"/>
      <sheetData sheetId="3984"/>
      <sheetData sheetId="3985"/>
      <sheetData sheetId="3986"/>
      <sheetData sheetId="3987"/>
      <sheetData sheetId="3988"/>
      <sheetData sheetId="3989"/>
      <sheetData sheetId="3990"/>
      <sheetData sheetId="3991"/>
      <sheetData sheetId="3992"/>
      <sheetData sheetId="3993"/>
      <sheetData sheetId="3994"/>
      <sheetData sheetId="3995"/>
      <sheetData sheetId="3996"/>
      <sheetData sheetId="3997"/>
      <sheetData sheetId="3998"/>
      <sheetData sheetId="3999"/>
      <sheetData sheetId="4000"/>
      <sheetData sheetId="4001"/>
      <sheetData sheetId="4002"/>
      <sheetData sheetId="4003"/>
      <sheetData sheetId="4004"/>
      <sheetData sheetId="4005"/>
      <sheetData sheetId="4006"/>
      <sheetData sheetId="4007"/>
      <sheetData sheetId="4008"/>
      <sheetData sheetId="4009"/>
      <sheetData sheetId="4010"/>
      <sheetData sheetId="4011"/>
      <sheetData sheetId="4012"/>
      <sheetData sheetId="4013"/>
      <sheetData sheetId="4014"/>
      <sheetData sheetId="4015"/>
      <sheetData sheetId="4016"/>
      <sheetData sheetId="4017"/>
      <sheetData sheetId="4018"/>
      <sheetData sheetId="4019"/>
      <sheetData sheetId="4020"/>
      <sheetData sheetId="4021"/>
      <sheetData sheetId="4022"/>
      <sheetData sheetId="4023"/>
      <sheetData sheetId="4024"/>
      <sheetData sheetId="4025"/>
      <sheetData sheetId="4026"/>
      <sheetData sheetId="4027"/>
      <sheetData sheetId="4028"/>
      <sheetData sheetId="4029"/>
      <sheetData sheetId="4030"/>
      <sheetData sheetId="4031"/>
      <sheetData sheetId="4032"/>
      <sheetData sheetId="4033"/>
      <sheetData sheetId="4034"/>
      <sheetData sheetId="4035"/>
      <sheetData sheetId="4036"/>
      <sheetData sheetId="4037"/>
      <sheetData sheetId="4038"/>
      <sheetData sheetId="4039"/>
      <sheetData sheetId="4040"/>
      <sheetData sheetId="4041"/>
      <sheetData sheetId="4042"/>
      <sheetData sheetId="4043"/>
      <sheetData sheetId="4044"/>
      <sheetData sheetId="4045"/>
      <sheetData sheetId="4046"/>
      <sheetData sheetId="4047"/>
      <sheetData sheetId="4048"/>
      <sheetData sheetId="4049"/>
      <sheetData sheetId="4050"/>
      <sheetData sheetId="4051"/>
      <sheetData sheetId="4052"/>
      <sheetData sheetId="4053"/>
      <sheetData sheetId="4054"/>
      <sheetData sheetId="4055"/>
      <sheetData sheetId="4056"/>
      <sheetData sheetId="4057"/>
      <sheetData sheetId="4058"/>
      <sheetData sheetId="4059"/>
      <sheetData sheetId="4060"/>
      <sheetData sheetId="4061"/>
      <sheetData sheetId="4062"/>
      <sheetData sheetId="4063"/>
      <sheetData sheetId="4064"/>
      <sheetData sheetId="4065"/>
      <sheetData sheetId="4066"/>
      <sheetData sheetId="4067"/>
      <sheetData sheetId="4068"/>
      <sheetData sheetId="4069"/>
      <sheetData sheetId="4070"/>
      <sheetData sheetId="4071"/>
      <sheetData sheetId="4072"/>
      <sheetData sheetId="4073"/>
      <sheetData sheetId="4074"/>
      <sheetData sheetId="4075"/>
      <sheetData sheetId="4076"/>
      <sheetData sheetId="4077"/>
      <sheetData sheetId="4078" refreshError="1"/>
      <sheetData sheetId="4079" refreshError="1"/>
      <sheetData sheetId="4080" refreshError="1"/>
      <sheetData sheetId="4081" refreshError="1"/>
      <sheetData sheetId="4082" refreshError="1"/>
      <sheetData sheetId="4083" refreshError="1"/>
      <sheetData sheetId="4084"/>
      <sheetData sheetId="4085"/>
      <sheetData sheetId="4086"/>
      <sheetData sheetId="4087"/>
      <sheetData sheetId="4088"/>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sheetData sheetId="4111"/>
      <sheetData sheetId="4112"/>
      <sheetData sheetId="4113"/>
      <sheetData sheetId="4114"/>
      <sheetData sheetId="4115"/>
      <sheetData sheetId="4116"/>
      <sheetData sheetId="4117"/>
      <sheetData sheetId="4118"/>
      <sheetData sheetId="4119"/>
      <sheetData sheetId="4120"/>
      <sheetData sheetId="4121"/>
      <sheetData sheetId="4122"/>
      <sheetData sheetId="4123"/>
      <sheetData sheetId="4124"/>
      <sheetData sheetId="4125"/>
      <sheetData sheetId="4126"/>
      <sheetData sheetId="4127"/>
      <sheetData sheetId="4128"/>
      <sheetData sheetId="4129"/>
      <sheetData sheetId="4130"/>
      <sheetData sheetId="4131"/>
      <sheetData sheetId="4132"/>
      <sheetData sheetId="4133"/>
      <sheetData sheetId="4134"/>
      <sheetData sheetId="4135"/>
      <sheetData sheetId="4136"/>
      <sheetData sheetId="4137"/>
      <sheetData sheetId="4138"/>
      <sheetData sheetId="4139"/>
      <sheetData sheetId="4140"/>
      <sheetData sheetId="4141"/>
      <sheetData sheetId="4142" refreshError="1"/>
      <sheetData sheetId="4143" refreshError="1"/>
      <sheetData sheetId="4144"/>
      <sheetData sheetId="4145" refreshError="1"/>
      <sheetData sheetId="4146" refreshError="1"/>
      <sheetData sheetId="4147" refreshError="1"/>
      <sheetData sheetId="4148" refreshError="1"/>
      <sheetData sheetId="4149" refreshError="1"/>
      <sheetData sheetId="4150"/>
      <sheetData sheetId="4151"/>
      <sheetData sheetId="4152"/>
      <sheetData sheetId="4153"/>
      <sheetData sheetId="4154"/>
      <sheetData sheetId="4155"/>
      <sheetData sheetId="4156"/>
      <sheetData sheetId="4157"/>
      <sheetData sheetId="4158"/>
      <sheetData sheetId="4159"/>
      <sheetData sheetId="4160"/>
      <sheetData sheetId="4161"/>
      <sheetData sheetId="4162"/>
      <sheetData sheetId="4163"/>
      <sheetData sheetId="4164"/>
      <sheetData sheetId="4165"/>
      <sheetData sheetId="4166"/>
      <sheetData sheetId="4167"/>
      <sheetData sheetId="4168"/>
      <sheetData sheetId="4169"/>
      <sheetData sheetId="4170"/>
      <sheetData sheetId="4171"/>
      <sheetData sheetId="4172"/>
      <sheetData sheetId="4173"/>
      <sheetData sheetId="4174"/>
      <sheetData sheetId="4175"/>
      <sheetData sheetId="4176"/>
      <sheetData sheetId="4177"/>
      <sheetData sheetId="4178"/>
      <sheetData sheetId="4179"/>
      <sheetData sheetId="4180"/>
      <sheetData sheetId="4181"/>
      <sheetData sheetId="4182"/>
      <sheetData sheetId="4183"/>
      <sheetData sheetId="4184"/>
      <sheetData sheetId="4185" refreshError="1"/>
      <sheetData sheetId="4186" refreshError="1"/>
      <sheetData sheetId="4187" refreshError="1"/>
      <sheetData sheetId="4188" refreshError="1"/>
      <sheetData sheetId="4189" refreshError="1"/>
      <sheetData sheetId="4190" refreshError="1"/>
      <sheetData sheetId="4191" refreshError="1"/>
      <sheetData sheetId="4192"/>
      <sheetData sheetId="4193"/>
      <sheetData sheetId="4194"/>
      <sheetData sheetId="4195"/>
      <sheetData sheetId="4196"/>
      <sheetData sheetId="4197"/>
      <sheetData sheetId="4198"/>
      <sheetData sheetId="4199" refreshError="1"/>
      <sheetData sheetId="4200"/>
      <sheetData sheetId="4201" refreshError="1"/>
      <sheetData sheetId="4202"/>
      <sheetData sheetId="4203" refreshError="1"/>
      <sheetData sheetId="4204"/>
      <sheetData sheetId="4205" refreshError="1"/>
      <sheetData sheetId="4206" refreshError="1"/>
      <sheetData sheetId="4207" refreshError="1"/>
      <sheetData sheetId="4208"/>
      <sheetData sheetId="4209"/>
      <sheetData sheetId="4210"/>
      <sheetData sheetId="4211" refreshError="1"/>
      <sheetData sheetId="4212"/>
      <sheetData sheetId="4213" refreshError="1"/>
      <sheetData sheetId="4214" refreshError="1"/>
      <sheetData sheetId="4215" refreshError="1"/>
      <sheetData sheetId="4216" refreshError="1"/>
      <sheetData sheetId="4217"/>
      <sheetData sheetId="4218" refreshError="1"/>
      <sheetData sheetId="4219" refreshError="1"/>
      <sheetData sheetId="4220"/>
      <sheetData sheetId="4221"/>
      <sheetData sheetId="4222"/>
      <sheetData sheetId="4223" refreshError="1"/>
      <sheetData sheetId="4224"/>
      <sheetData sheetId="4225" refreshError="1"/>
      <sheetData sheetId="4226"/>
      <sheetData sheetId="4227"/>
      <sheetData sheetId="4228"/>
      <sheetData sheetId="4229"/>
      <sheetData sheetId="4230"/>
      <sheetData sheetId="4231" refreshError="1"/>
      <sheetData sheetId="4232"/>
      <sheetData sheetId="4233"/>
      <sheetData sheetId="4234"/>
      <sheetData sheetId="4235"/>
      <sheetData sheetId="4236"/>
      <sheetData sheetId="4237"/>
      <sheetData sheetId="4238"/>
      <sheetData sheetId="4239"/>
      <sheetData sheetId="4240"/>
      <sheetData sheetId="4241"/>
      <sheetData sheetId="4242"/>
      <sheetData sheetId="4243"/>
      <sheetData sheetId="4244"/>
      <sheetData sheetId="4245"/>
      <sheetData sheetId="4246"/>
      <sheetData sheetId="4247"/>
      <sheetData sheetId="4248"/>
      <sheetData sheetId="4249"/>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sheetData sheetId="4505"/>
      <sheetData sheetId="4506"/>
      <sheetData sheetId="4507" refreshError="1"/>
      <sheetData sheetId="4508" refreshError="1"/>
      <sheetData sheetId="4509" refreshError="1"/>
      <sheetData sheetId="4510" refreshError="1"/>
      <sheetData sheetId="4511" refreshError="1"/>
      <sheetData sheetId="4512" refreshError="1"/>
      <sheetData sheetId="4513" refreshError="1"/>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sheetData sheetId="4528"/>
      <sheetData sheetId="4529"/>
      <sheetData sheetId="4530"/>
      <sheetData sheetId="4531"/>
      <sheetData sheetId="4532"/>
      <sheetData sheetId="4533"/>
      <sheetData sheetId="4534"/>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sheetData sheetId="4554"/>
      <sheetData sheetId="4555"/>
      <sheetData sheetId="4556"/>
      <sheetData sheetId="4557"/>
      <sheetData sheetId="4558"/>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sheetData sheetId="4862"/>
      <sheetData sheetId="4863"/>
      <sheetData sheetId="4864"/>
      <sheetData sheetId="4865"/>
      <sheetData sheetId="4866" refreshError="1"/>
      <sheetData sheetId="4867" refreshError="1"/>
      <sheetData sheetId="4868" refreshError="1"/>
      <sheetData sheetId="4869" refreshError="1"/>
      <sheetData sheetId="4870" refreshError="1"/>
      <sheetData sheetId="4871" refreshError="1"/>
      <sheetData sheetId="4872" refreshError="1"/>
      <sheetData sheetId="4873"/>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sheetData sheetId="6977"/>
      <sheetData sheetId="6978"/>
      <sheetData sheetId="6979"/>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sheetData sheetId="7719"/>
      <sheetData sheetId="7720"/>
      <sheetData sheetId="7721"/>
      <sheetData sheetId="7722"/>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sheetData sheetId="7773"/>
      <sheetData sheetId="7774"/>
      <sheetData sheetId="7775"/>
      <sheetData sheetId="7776"/>
      <sheetData sheetId="7777"/>
      <sheetData sheetId="7778"/>
      <sheetData sheetId="7779" refreshError="1"/>
      <sheetData sheetId="7780"/>
      <sheetData sheetId="7781" refreshError="1"/>
      <sheetData sheetId="7782" refreshError="1"/>
      <sheetData sheetId="7783" refreshError="1"/>
      <sheetData sheetId="7784" refreshError="1"/>
      <sheetData sheetId="7785"/>
      <sheetData sheetId="7786"/>
      <sheetData sheetId="7787"/>
      <sheetData sheetId="7788" refreshError="1"/>
      <sheetData sheetId="7789" refreshError="1"/>
      <sheetData sheetId="7790" refreshError="1"/>
      <sheetData sheetId="7791" refreshError="1"/>
      <sheetData sheetId="7792"/>
      <sheetData sheetId="7793"/>
      <sheetData sheetId="7794"/>
      <sheetData sheetId="7795"/>
      <sheetData sheetId="7796"/>
      <sheetData sheetId="7797"/>
      <sheetData sheetId="7798"/>
      <sheetData sheetId="7799" refreshError="1"/>
      <sheetData sheetId="7800"/>
      <sheetData sheetId="7801" refreshError="1"/>
      <sheetData sheetId="7802" refreshError="1"/>
      <sheetData sheetId="7803" refreshError="1"/>
      <sheetData sheetId="7804" refreshError="1"/>
      <sheetData sheetId="7805" refreshError="1"/>
      <sheetData sheetId="7806" refreshError="1"/>
      <sheetData sheetId="7807" refreshError="1"/>
      <sheetData sheetId="7808"/>
      <sheetData sheetId="7809" refreshError="1"/>
      <sheetData sheetId="7810" refreshError="1"/>
      <sheetData sheetId="7811" refreshError="1"/>
      <sheetData sheetId="7812" refreshError="1"/>
      <sheetData sheetId="7813" refreshError="1"/>
      <sheetData sheetId="7814" refreshError="1"/>
      <sheetData sheetId="7815"/>
      <sheetData sheetId="7816"/>
      <sheetData sheetId="7817"/>
      <sheetData sheetId="7818"/>
      <sheetData sheetId="7819"/>
      <sheetData sheetId="7820"/>
      <sheetData sheetId="782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sheetData sheetId="7855"/>
      <sheetData sheetId="7856"/>
      <sheetData sheetId="7857"/>
      <sheetData sheetId="7858"/>
      <sheetData sheetId="7859"/>
      <sheetData sheetId="7860"/>
      <sheetData sheetId="7861"/>
      <sheetData sheetId="7862" refreshError="1"/>
      <sheetData sheetId="7863" refreshError="1"/>
      <sheetData sheetId="7864" refreshError="1"/>
      <sheetData sheetId="7865" refreshError="1"/>
      <sheetData sheetId="7866"/>
      <sheetData sheetId="7867"/>
      <sheetData sheetId="7868"/>
      <sheetData sheetId="7869"/>
      <sheetData sheetId="7870"/>
      <sheetData sheetId="7871"/>
      <sheetData sheetId="7872" refreshError="1"/>
      <sheetData sheetId="7873" refreshError="1"/>
      <sheetData sheetId="7874" refreshError="1"/>
      <sheetData sheetId="7875" refreshError="1"/>
      <sheetData sheetId="7876"/>
      <sheetData sheetId="7877"/>
      <sheetData sheetId="7878"/>
      <sheetData sheetId="7879"/>
      <sheetData sheetId="7880" refreshError="1"/>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sheetData sheetId="7906"/>
      <sheetData sheetId="7907"/>
      <sheetData sheetId="7908"/>
      <sheetData sheetId="7909"/>
      <sheetData sheetId="7910"/>
      <sheetData sheetId="7911"/>
      <sheetData sheetId="7912"/>
      <sheetData sheetId="7913"/>
      <sheetData sheetId="7914"/>
      <sheetData sheetId="7915"/>
      <sheetData sheetId="7916"/>
      <sheetData sheetId="7917"/>
      <sheetData sheetId="7918"/>
      <sheetData sheetId="7919"/>
      <sheetData sheetId="7920"/>
      <sheetData sheetId="7921"/>
      <sheetData sheetId="7922"/>
      <sheetData sheetId="7923"/>
      <sheetData sheetId="7924"/>
      <sheetData sheetId="7925"/>
      <sheetData sheetId="7926"/>
      <sheetData sheetId="7927"/>
      <sheetData sheetId="7928"/>
      <sheetData sheetId="7929"/>
      <sheetData sheetId="7930"/>
      <sheetData sheetId="7931"/>
      <sheetData sheetId="7932"/>
      <sheetData sheetId="7933"/>
      <sheetData sheetId="7934"/>
      <sheetData sheetId="7935"/>
      <sheetData sheetId="7936"/>
      <sheetData sheetId="7937"/>
      <sheetData sheetId="7938"/>
      <sheetData sheetId="7939"/>
      <sheetData sheetId="7940"/>
      <sheetData sheetId="7941"/>
      <sheetData sheetId="7942"/>
      <sheetData sheetId="7943"/>
      <sheetData sheetId="7944"/>
      <sheetData sheetId="7945"/>
      <sheetData sheetId="7946"/>
      <sheetData sheetId="7947"/>
      <sheetData sheetId="7948"/>
      <sheetData sheetId="7949"/>
      <sheetData sheetId="7950"/>
      <sheetData sheetId="7951"/>
      <sheetData sheetId="7952"/>
      <sheetData sheetId="7953"/>
      <sheetData sheetId="7954" refreshError="1"/>
      <sheetData sheetId="7955" refreshError="1"/>
      <sheetData sheetId="7956" refreshError="1"/>
      <sheetData sheetId="7957"/>
      <sheetData sheetId="7958"/>
      <sheetData sheetId="7959"/>
      <sheetData sheetId="7960"/>
      <sheetData sheetId="7961"/>
      <sheetData sheetId="7962"/>
      <sheetData sheetId="7963"/>
      <sheetData sheetId="7964" refreshError="1"/>
      <sheetData sheetId="7965" refreshError="1"/>
      <sheetData sheetId="7966" refreshError="1"/>
      <sheetData sheetId="7967" refreshError="1"/>
      <sheetData sheetId="7968"/>
      <sheetData sheetId="7969"/>
      <sheetData sheetId="7970"/>
      <sheetData sheetId="7971"/>
      <sheetData sheetId="7972"/>
      <sheetData sheetId="7973"/>
      <sheetData sheetId="7974"/>
      <sheetData sheetId="7975"/>
      <sheetData sheetId="7976"/>
      <sheetData sheetId="7977"/>
      <sheetData sheetId="7978"/>
      <sheetData sheetId="7979"/>
      <sheetData sheetId="7980"/>
      <sheetData sheetId="7981"/>
      <sheetData sheetId="7982"/>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sheetData sheetId="7993"/>
      <sheetData sheetId="7994" refreshError="1"/>
      <sheetData sheetId="7995" refreshError="1"/>
      <sheetData sheetId="7996" refreshError="1"/>
      <sheetData sheetId="7997" refreshError="1"/>
      <sheetData sheetId="7998" refreshError="1"/>
      <sheetData sheetId="7999" refreshError="1"/>
      <sheetData sheetId="8000"/>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refreshError="1"/>
      <sheetData sheetId="8074" refreshError="1"/>
      <sheetData sheetId="8075"/>
      <sheetData sheetId="8076"/>
      <sheetData sheetId="8077"/>
      <sheetData sheetId="8078"/>
      <sheetData sheetId="8079" refreshError="1"/>
      <sheetData sheetId="8080" refreshError="1"/>
      <sheetData sheetId="8081" refreshError="1"/>
      <sheetData sheetId="8082" refreshError="1"/>
      <sheetData sheetId="8083" refreshError="1"/>
      <sheetData sheetId="8084" refreshError="1"/>
      <sheetData sheetId="8085" refreshError="1"/>
      <sheetData sheetId="8086"/>
      <sheetData sheetId="8087"/>
      <sheetData sheetId="8088" refreshError="1"/>
      <sheetData sheetId="8089" refreshError="1"/>
      <sheetData sheetId="8090" refreshError="1"/>
      <sheetData sheetId="8091" refreshError="1"/>
      <sheetData sheetId="8092" refreshError="1"/>
      <sheetData sheetId="8093" refreshError="1"/>
      <sheetData sheetId="8094"/>
      <sheetData sheetId="8095"/>
      <sheetData sheetId="8096"/>
      <sheetData sheetId="8097"/>
      <sheetData sheetId="8098"/>
      <sheetData sheetId="8099"/>
      <sheetData sheetId="8100"/>
      <sheetData sheetId="8101"/>
      <sheetData sheetId="8102"/>
      <sheetData sheetId="8103"/>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sheetData sheetId="8119"/>
      <sheetData sheetId="8120"/>
      <sheetData sheetId="8121"/>
      <sheetData sheetId="8122"/>
      <sheetData sheetId="8123"/>
      <sheetData sheetId="8124"/>
      <sheetData sheetId="8125"/>
      <sheetData sheetId="8126"/>
      <sheetData sheetId="8127"/>
      <sheetData sheetId="8128"/>
      <sheetData sheetId="8129"/>
      <sheetData sheetId="8130"/>
      <sheetData sheetId="8131"/>
      <sheetData sheetId="8132"/>
      <sheetData sheetId="8133"/>
      <sheetData sheetId="8134"/>
      <sheetData sheetId="8135"/>
      <sheetData sheetId="8136"/>
      <sheetData sheetId="8137"/>
      <sheetData sheetId="8138"/>
      <sheetData sheetId="8139"/>
      <sheetData sheetId="8140"/>
      <sheetData sheetId="8141"/>
      <sheetData sheetId="8142"/>
      <sheetData sheetId="8143"/>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sheetData sheetId="8173"/>
      <sheetData sheetId="8174"/>
      <sheetData sheetId="8175"/>
      <sheetData sheetId="8176"/>
      <sheetData sheetId="8177"/>
      <sheetData sheetId="8178"/>
      <sheetData sheetId="8179"/>
      <sheetData sheetId="8180"/>
      <sheetData sheetId="8181"/>
      <sheetData sheetId="8182"/>
      <sheetData sheetId="8183"/>
      <sheetData sheetId="8184"/>
      <sheetData sheetId="8185"/>
      <sheetData sheetId="8186"/>
      <sheetData sheetId="8187"/>
      <sheetData sheetId="8188"/>
      <sheetData sheetId="8189"/>
      <sheetData sheetId="8190"/>
      <sheetData sheetId="8191"/>
      <sheetData sheetId="8192"/>
      <sheetData sheetId="8193"/>
      <sheetData sheetId="8194"/>
      <sheetData sheetId="8195"/>
      <sheetData sheetId="8196"/>
      <sheetData sheetId="8197"/>
      <sheetData sheetId="8198"/>
      <sheetData sheetId="8199"/>
      <sheetData sheetId="8200"/>
      <sheetData sheetId="8201"/>
      <sheetData sheetId="8202"/>
      <sheetData sheetId="8203"/>
      <sheetData sheetId="8204"/>
      <sheetData sheetId="8205"/>
      <sheetData sheetId="8206"/>
      <sheetData sheetId="8207"/>
      <sheetData sheetId="8208"/>
      <sheetData sheetId="8209"/>
      <sheetData sheetId="8210"/>
      <sheetData sheetId="8211"/>
      <sheetData sheetId="8212"/>
      <sheetData sheetId="8213"/>
      <sheetData sheetId="8214"/>
      <sheetData sheetId="8215"/>
      <sheetData sheetId="8216"/>
      <sheetData sheetId="8217"/>
      <sheetData sheetId="8218"/>
      <sheetData sheetId="8219"/>
      <sheetData sheetId="8220"/>
      <sheetData sheetId="8221"/>
      <sheetData sheetId="8222"/>
      <sheetData sheetId="8223"/>
      <sheetData sheetId="8224"/>
      <sheetData sheetId="8225"/>
      <sheetData sheetId="8226"/>
      <sheetData sheetId="8227"/>
      <sheetData sheetId="8228"/>
      <sheetData sheetId="8229"/>
      <sheetData sheetId="8230"/>
      <sheetData sheetId="8231"/>
      <sheetData sheetId="8232"/>
      <sheetData sheetId="8233"/>
      <sheetData sheetId="8234"/>
      <sheetData sheetId="8235"/>
      <sheetData sheetId="8236"/>
      <sheetData sheetId="8237"/>
      <sheetData sheetId="8238"/>
      <sheetData sheetId="8239"/>
      <sheetData sheetId="8240"/>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sheetData sheetId="8254"/>
      <sheetData sheetId="8255"/>
      <sheetData sheetId="8256"/>
      <sheetData sheetId="8257"/>
      <sheetData sheetId="8258"/>
      <sheetData sheetId="8259"/>
      <sheetData sheetId="8260"/>
      <sheetData sheetId="8261"/>
      <sheetData sheetId="8262"/>
      <sheetData sheetId="8263"/>
      <sheetData sheetId="8264"/>
      <sheetData sheetId="8265"/>
      <sheetData sheetId="8266"/>
      <sheetData sheetId="8267"/>
      <sheetData sheetId="8268"/>
      <sheetData sheetId="8269"/>
      <sheetData sheetId="8270"/>
      <sheetData sheetId="8271"/>
      <sheetData sheetId="8272"/>
      <sheetData sheetId="8273"/>
      <sheetData sheetId="8274"/>
      <sheetData sheetId="8275"/>
      <sheetData sheetId="8276"/>
      <sheetData sheetId="8277"/>
      <sheetData sheetId="8278"/>
      <sheetData sheetId="8279"/>
      <sheetData sheetId="8280"/>
      <sheetData sheetId="8281"/>
      <sheetData sheetId="8282"/>
      <sheetData sheetId="8283"/>
      <sheetData sheetId="8284"/>
      <sheetData sheetId="8285"/>
      <sheetData sheetId="8286"/>
      <sheetData sheetId="8287"/>
      <sheetData sheetId="8288"/>
      <sheetData sheetId="8289"/>
      <sheetData sheetId="8290"/>
      <sheetData sheetId="8291"/>
      <sheetData sheetId="8292"/>
      <sheetData sheetId="8293"/>
      <sheetData sheetId="8294"/>
      <sheetData sheetId="8295"/>
      <sheetData sheetId="8296"/>
      <sheetData sheetId="8297"/>
      <sheetData sheetId="8298"/>
      <sheetData sheetId="8299"/>
      <sheetData sheetId="8300"/>
      <sheetData sheetId="8301"/>
      <sheetData sheetId="8302"/>
      <sheetData sheetId="8303"/>
      <sheetData sheetId="8304"/>
      <sheetData sheetId="8305"/>
      <sheetData sheetId="8306"/>
      <sheetData sheetId="8307"/>
      <sheetData sheetId="8308"/>
      <sheetData sheetId="8309"/>
      <sheetData sheetId="8310"/>
      <sheetData sheetId="8311"/>
      <sheetData sheetId="8312"/>
      <sheetData sheetId="8313"/>
      <sheetData sheetId="8314"/>
      <sheetData sheetId="8315"/>
      <sheetData sheetId="8316"/>
      <sheetData sheetId="8317"/>
      <sheetData sheetId="8318"/>
      <sheetData sheetId="8319"/>
      <sheetData sheetId="8320"/>
      <sheetData sheetId="8321"/>
      <sheetData sheetId="8322"/>
      <sheetData sheetId="8323"/>
      <sheetData sheetId="8324"/>
      <sheetData sheetId="8325"/>
      <sheetData sheetId="8326"/>
      <sheetData sheetId="8327"/>
      <sheetData sheetId="8328"/>
      <sheetData sheetId="8329"/>
      <sheetData sheetId="8330"/>
      <sheetData sheetId="8331"/>
      <sheetData sheetId="8332"/>
      <sheetData sheetId="8333"/>
      <sheetData sheetId="8334"/>
      <sheetData sheetId="8335"/>
      <sheetData sheetId="8336"/>
      <sheetData sheetId="8337"/>
      <sheetData sheetId="8338"/>
      <sheetData sheetId="8339"/>
      <sheetData sheetId="8340"/>
      <sheetData sheetId="8341"/>
      <sheetData sheetId="8342"/>
      <sheetData sheetId="8343"/>
      <sheetData sheetId="8344"/>
      <sheetData sheetId="8345"/>
      <sheetData sheetId="8346"/>
      <sheetData sheetId="8347"/>
      <sheetData sheetId="8348"/>
      <sheetData sheetId="8349"/>
      <sheetData sheetId="8350"/>
      <sheetData sheetId="8351"/>
      <sheetData sheetId="8352"/>
      <sheetData sheetId="8353"/>
      <sheetData sheetId="8354"/>
      <sheetData sheetId="8355"/>
      <sheetData sheetId="8356"/>
      <sheetData sheetId="8357"/>
      <sheetData sheetId="8358"/>
      <sheetData sheetId="8359"/>
      <sheetData sheetId="8360"/>
      <sheetData sheetId="8361"/>
      <sheetData sheetId="8362"/>
      <sheetData sheetId="8363"/>
      <sheetData sheetId="8364"/>
      <sheetData sheetId="8365"/>
      <sheetData sheetId="8366"/>
      <sheetData sheetId="8367"/>
      <sheetData sheetId="8368"/>
      <sheetData sheetId="8369"/>
      <sheetData sheetId="8370"/>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sheetData sheetId="8384"/>
      <sheetData sheetId="8385"/>
      <sheetData sheetId="8386"/>
      <sheetData sheetId="8387"/>
      <sheetData sheetId="8388"/>
      <sheetData sheetId="8389"/>
      <sheetData sheetId="8390"/>
      <sheetData sheetId="8391"/>
      <sheetData sheetId="8392"/>
      <sheetData sheetId="8393"/>
      <sheetData sheetId="8394"/>
      <sheetData sheetId="8395"/>
      <sheetData sheetId="8396"/>
      <sheetData sheetId="8397"/>
      <sheetData sheetId="8398"/>
      <sheetData sheetId="8399"/>
      <sheetData sheetId="8400"/>
      <sheetData sheetId="8401"/>
      <sheetData sheetId="8402"/>
      <sheetData sheetId="8403"/>
      <sheetData sheetId="8404"/>
      <sheetData sheetId="8405"/>
      <sheetData sheetId="8406"/>
      <sheetData sheetId="8407"/>
      <sheetData sheetId="8408"/>
      <sheetData sheetId="8409"/>
      <sheetData sheetId="8410"/>
      <sheetData sheetId="8411"/>
      <sheetData sheetId="8412"/>
      <sheetData sheetId="8413"/>
      <sheetData sheetId="8414"/>
      <sheetData sheetId="8415"/>
      <sheetData sheetId="8416"/>
      <sheetData sheetId="8417"/>
      <sheetData sheetId="8418"/>
      <sheetData sheetId="8419"/>
      <sheetData sheetId="8420"/>
      <sheetData sheetId="8421"/>
      <sheetData sheetId="8422"/>
      <sheetData sheetId="8423"/>
      <sheetData sheetId="8424"/>
      <sheetData sheetId="8425"/>
      <sheetData sheetId="8426"/>
      <sheetData sheetId="8427"/>
      <sheetData sheetId="8428"/>
      <sheetData sheetId="8429"/>
      <sheetData sheetId="8430"/>
      <sheetData sheetId="8431"/>
      <sheetData sheetId="8432"/>
      <sheetData sheetId="8433"/>
      <sheetData sheetId="8434"/>
      <sheetData sheetId="8435"/>
      <sheetData sheetId="8436"/>
      <sheetData sheetId="8437"/>
      <sheetData sheetId="8438"/>
      <sheetData sheetId="8439"/>
      <sheetData sheetId="8440"/>
      <sheetData sheetId="8441"/>
      <sheetData sheetId="8442"/>
      <sheetData sheetId="8443"/>
      <sheetData sheetId="8444"/>
      <sheetData sheetId="8445"/>
      <sheetData sheetId="8446"/>
      <sheetData sheetId="8447"/>
      <sheetData sheetId="8448"/>
      <sheetData sheetId="8449"/>
      <sheetData sheetId="8450"/>
      <sheetData sheetId="8451"/>
      <sheetData sheetId="8452"/>
      <sheetData sheetId="8453"/>
      <sheetData sheetId="8454"/>
      <sheetData sheetId="8455"/>
      <sheetData sheetId="8456"/>
      <sheetData sheetId="8457"/>
      <sheetData sheetId="8458"/>
      <sheetData sheetId="8459"/>
      <sheetData sheetId="8460"/>
      <sheetData sheetId="8461"/>
      <sheetData sheetId="8462"/>
      <sheetData sheetId="8463"/>
      <sheetData sheetId="8464"/>
      <sheetData sheetId="8465"/>
      <sheetData sheetId="8466"/>
      <sheetData sheetId="8467"/>
      <sheetData sheetId="8468"/>
      <sheetData sheetId="8469"/>
      <sheetData sheetId="8470"/>
      <sheetData sheetId="8471"/>
      <sheetData sheetId="8472"/>
      <sheetData sheetId="8473"/>
      <sheetData sheetId="8474"/>
      <sheetData sheetId="8475"/>
      <sheetData sheetId="8476"/>
      <sheetData sheetId="8477"/>
      <sheetData sheetId="8478"/>
      <sheetData sheetId="8479"/>
      <sheetData sheetId="8480"/>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sheetData sheetId="8512"/>
      <sheetData sheetId="8513"/>
      <sheetData sheetId="8514"/>
      <sheetData sheetId="8515"/>
      <sheetData sheetId="8516"/>
      <sheetData sheetId="8517"/>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sheetData sheetId="8575"/>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sheetData sheetId="8605"/>
      <sheetData sheetId="8606"/>
      <sheetData sheetId="8607"/>
      <sheetData sheetId="8608"/>
      <sheetData sheetId="8609"/>
      <sheetData sheetId="8610"/>
      <sheetData sheetId="8611"/>
      <sheetData sheetId="8612"/>
      <sheetData sheetId="8613"/>
      <sheetData sheetId="8614"/>
      <sheetData sheetId="8615"/>
      <sheetData sheetId="8616"/>
      <sheetData sheetId="8617"/>
      <sheetData sheetId="8618"/>
      <sheetData sheetId="8619"/>
      <sheetData sheetId="8620"/>
      <sheetData sheetId="8621"/>
      <sheetData sheetId="8622"/>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sheetData sheetId="8641"/>
      <sheetData sheetId="8642"/>
      <sheetData sheetId="8643"/>
      <sheetData sheetId="8644"/>
      <sheetData sheetId="8645"/>
      <sheetData sheetId="8646"/>
      <sheetData sheetId="8647"/>
      <sheetData sheetId="8648"/>
      <sheetData sheetId="8649"/>
      <sheetData sheetId="8650"/>
      <sheetData sheetId="8651"/>
      <sheetData sheetId="8652"/>
      <sheetData sheetId="8653"/>
      <sheetData sheetId="8654"/>
      <sheetData sheetId="8655"/>
      <sheetData sheetId="8656"/>
      <sheetData sheetId="8657"/>
      <sheetData sheetId="8658"/>
      <sheetData sheetId="8659"/>
      <sheetData sheetId="8660"/>
      <sheetData sheetId="8661"/>
      <sheetData sheetId="8662"/>
      <sheetData sheetId="8663"/>
      <sheetData sheetId="8664"/>
      <sheetData sheetId="8665"/>
      <sheetData sheetId="8666"/>
      <sheetData sheetId="8667"/>
      <sheetData sheetId="8668"/>
      <sheetData sheetId="8669"/>
      <sheetData sheetId="8670"/>
      <sheetData sheetId="8671"/>
      <sheetData sheetId="8672"/>
      <sheetData sheetId="8673"/>
      <sheetData sheetId="8674"/>
      <sheetData sheetId="8675"/>
      <sheetData sheetId="8676"/>
      <sheetData sheetId="8677"/>
      <sheetData sheetId="8678"/>
      <sheetData sheetId="8679"/>
      <sheetData sheetId="8680"/>
      <sheetData sheetId="8681"/>
      <sheetData sheetId="8682" refreshError="1"/>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sheetData sheetId="8697"/>
      <sheetData sheetId="8698"/>
      <sheetData sheetId="8699"/>
      <sheetData sheetId="8700"/>
      <sheetData sheetId="8701"/>
      <sheetData sheetId="8702"/>
      <sheetData sheetId="8703"/>
      <sheetData sheetId="8704"/>
      <sheetData sheetId="8705"/>
      <sheetData sheetId="8706"/>
      <sheetData sheetId="8707"/>
      <sheetData sheetId="8708"/>
      <sheetData sheetId="8709"/>
      <sheetData sheetId="8710"/>
      <sheetData sheetId="8711"/>
      <sheetData sheetId="8712"/>
      <sheetData sheetId="8713"/>
      <sheetData sheetId="8714"/>
      <sheetData sheetId="8715"/>
      <sheetData sheetId="8716"/>
      <sheetData sheetId="8717"/>
      <sheetData sheetId="8718"/>
      <sheetData sheetId="8719"/>
      <sheetData sheetId="8720"/>
      <sheetData sheetId="8721"/>
      <sheetData sheetId="8722"/>
      <sheetData sheetId="8723"/>
      <sheetData sheetId="8724"/>
      <sheetData sheetId="8725"/>
      <sheetData sheetId="8726"/>
      <sheetData sheetId="8727"/>
      <sheetData sheetId="8728"/>
      <sheetData sheetId="8729"/>
      <sheetData sheetId="8730"/>
      <sheetData sheetId="8731"/>
      <sheetData sheetId="8732"/>
      <sheetData sheetId="8733"/>
      <sheetData sheetId="8734"/>
      <sheetData sheetId="8735"/>
      <sheetData sheetId="8736"/>
      <sheetData sheetId="8737"/>
      <sheetData sheetId="8738"/>
      <sheetData sheetId="8739"/>
      <sheetData sheetId="8740"/>
      <sheetData sheetId="8741"/>
      <sheetData sheetId="8742"/>
      <sheetData sheetId="8743"/>
      <sheetData sheetId="8744"/>
      <sheetData sheetId="8745"/>
      <sheetData sheetId="8746"/>
      <sheetData sheetId="8747"/>
      <sheetData sheetId="8748"/>
      <sheetData sheetId="8749"/>
      <sheetData sheetId="8750"/>
      <sheetData sheetId="8751"/>
      <sheetData sheetId="8752"/>
      <sheetData sheetId="8753"/>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sheetData sheetId="8783"/>
      <sheetData sheetId="8784"/>
      <sheetData sheetId="8785"/>
      <sheetData sheetId="8786"/>
      <sheetData sheetId="8787"/>
      <sheetData sheetId="8788"/>
      <sheetData sheetId="8789"/>
      <sheetData sheetId="8790"/>
      <sheetData sheetId="8791"/>
      <sheetData sheetId="8792"/>
      <sheetData sheetId="8793"/>
      <sheetData sheetId="8794"/>
      <sheetData sheetId="8795"/>
      <sheetData sheetId="8796"/>
      <sheetData sheetId="8797"/>
      <sheetData sheetId="8798"/>
      <sheetData sheetId="8799"/>
      <sheetData sheetId="8800"/>
      <sheetData sheetId="8801"/>
      <sheetData sheetId="8802"/>
      <sheetData sheetId="8803"/>
      <sheetData sheetId="8804"/>
      <sheetData sheetId="8805"/>
      <sheetData sheetId="8806"/>
      <sheetData sheetId="8807"/>
      <sheetData sheetId="8808"/>
      <sheetData sheetId="8809"/>
      <sheetData sheetId="8810"/>
      <sheetData sheetId="8811"/>
      <sheetData sheetId="8812"/>
      <sheetData sheetId="8813"/>
      <sheetData sheetId="8814"/>
      <sheetData sheetId="8815"/>
      <sheetData sheetId="8816"/>
      <sheetData sheetId="8817"/>
      <sheetData sheetId="8818"/>
      <sheetData sheetId="8819"/>
      <sheetData sheetId="8820"/>
      <sheetData sheetId="8821"/>
      <sheetData sheetId="8822"/>
      <sheetData sheetId="8823"/>
      <sheetData sheetId="8824"/>
      <sheetData sheetId="8825"/>
      <sheetData sheetId="8826"/>
      <sheetData sheetId="8827"/>
      <sheetData sheetId="8828"/>
      <sheetData sheetId="8829"/>
      <sheetData sheetId="8830"/>
      <sheetData sheetId="8831"/>
      <sheetData sheetId="8832"/>
      <sheetData sheetId="8833"/>
      <sheetData sheetId="8834"/>
      <sheetData sheetId="8835"/>
      <sheetData sheetId="8836"/>
      <sheetData sheetId="8837"/>
      <sheetData sheetId="8838"/>
      <sheetData sheetId="8839"/>
      <sheetData sheetId="8840"/>
      <sheetData sheetId="8841"/>
      <sheetData sheetId="8842"/>
      <sheetData sheetId="8843"/>
      <sheetData sheetId="8844"/>
      <sheetData sheetId="8845"/>
      <sheetData sheetId="8846"/>
      <sheetData sheetId="8847"/>
      <sheetData sheetId="8848"/>
      <sheetData sheetId="8849"/>
      <sheetData sheetId="8850"/>
      <sheetData sheetId="8851"/>
      <sheetData sheetId="8852"/>
      <sheetData sheetId="8853"/>
      <sheetData sheetId="8854"/>
      <sheetData sheetId="8855"/>
      <sheetData sheetId="8856"/>
      <sheetData sheetId="8857"/>
      <sheetData sheetId="8858"/>
      <sheetData sheetId="8859"/>
      <sheetData sheetId="8860"/>
      <sheetData sheetId="8861"/>
      <sheetData sheetId="8862"/>
      <sheetData sheetId="8863"/>
      <sheetData sheetId="8864"/>
      <sheetData sheetId="8865"/>
      <sheetData sheetId="8866"/>
      <sheetData sheetId="8867"/>
      <sheetData sheetId="8868"/>
      <sheetData sheetId="8869"/>
      <sheetData sheetId="8870"/>
      <sheetData sheetId="8871"/>
      <sheetData sheetId="8872"/>
      <sheetData sheetId="8873"/>
      <sheetData sheetId="8874"/>
      <sheetData sheetId="8875"/>
      <sheetData sheetId="8876"/>
      <sheetData sheetId="8877"/>
      <sheetData sheetId="8878"/>
      <sheetData sheetId="8879"/>
      <sheetData sheetId="8880"/>
      <sheetData sheetId="8881"/>
      <sheetData sheetId="8882"/>
      <sheetData sheetId="8883"/>
      <sheetData sheetId="8884"/>
      <sheetData sheetId="8885"/>
      <sheetData sheetId="8886"/>
      <sheetData sheetId="8887"/>
      <sheetData sheetId="8888"/>
      <sheetData sheetId="8889"/>
      <sheetData sheetId="8890"/>
      <sheetData sheetId="8891"/>
      <sheetData sheetId="8892"/>
      <sheetData sheetId="8893"/>
      <sheetData sheetId="8894"/>
      <sheetData sheetId="8895"/>
      <sheetData sheetId="8896"/>
      <sheetData sheetId="8897"/>
      <sheetData sheetId="8898"/>
      <sheetData sheetId="8899"/>
      <sheetData sheetId="8900"/>
      <sheetData sheetId="8901"/>
      <sheetData sheetId="8902"/>
      <sheetData sheetId="8903"/>
      <sheetData sheetId="8904"/>
      <sheetData sheetId="8905"/>
      <sheetData sheetId="8906"/>
      <sheetData sheetId="8907"/>
      <sheetData sheetId="8908"/>
      <sheetData sheetId="8909"/>
      <sheetData sheetId="8910"/>
      <sheetData sheetId="8911"/>
      <sheetData sheetId="8912"/>
      <sheetData sheetId="8913"/>
      <sheetData sheetId="8914"/>
      <sheetData sheetId="8915"/>
      <sheetData sheetId="8916"/>
      <sheetData sheetId="8917"/>
      <sheetData sheetId="8918"/>
      <sheetData sheetId="8919"/>
      <sheetData sheetId="8920"/>
      <sheetData sheetId="8921"/>
      <sheetData sheetId="8922"/>
      <sheetData sheetId="8923"/>
      <sheetData sheetId="8924"/>
      <sheetData sheetId="8925"/>
      <sheetData sheetId="8926"/>
      <sheetData sheetId="8927"/>
      <sheetData sheetId="8928"/>
      <sheetData sheetId="8929"/>
      <sheetData sheetId="8930"/>
      <sheetData sheetId="8931"/>
      <sheetData sheetId="8932"/>
      <sheetData sheetId="8933"/>
      <sheetData sheetId="8934"/>
      <sheetData sheetId="8935"/>
      <sheetData sheetId="8936"/>
      <sheetData sheetId="8937"/>
      <sheetData sheetId="8938"/>
      <sheetData sheetId="8939"/>
      <sheetData sheetId="8940"/>
      <sheetData sheetId="8941"/>
      <sheetData sheetId="8942"/>
      <sheetData sheetId="8943"/>
      <sheetData sheetId="8944"/>
      <sheetData sheetId="8945"/>
      <sheetData sheetId="8946"/>
      <sheetData sheetId="8947"/>
      <sheetData sheetId="8948"/>
      <sheetData sheetId="8949"/>
      <sheetData sheetId="8950"/>
      <sheetData sheetId="8951"/>
      <sheetData sheetId="8952"/>
      <sheetData sheetId="8953"/>
      <sheetData sheetId="8954"/>
      <sheetData sheetId="8955"/>
      <sheetData sheetId="8956"/>
      <sheetData sheetId="8957"/>
      <sheetData sheetId="8958"/>
      <sheetData sheetId="8959"/>
      <sheetData sheetId="8960"/>
      <sheetData sheetId="8961"/>
      <sheetData sheetId="8962"/>
      <sheetData sheetId="8963"/>
      <sheetData sheetId="8964"/>
      <sheetData sheetId="8965"/>
      <sheetData sheetId="8966"/>
      <sheetData sheetId="8967"/>
      <sheetData sheetId="8968"/>
      <sheetData sheetId="8969"/>
      <sheetData sheetId="8970"/>
      <sheetData sheetId="8971"/>
      <sheetData sheetId="8972"/>
      <sheetData sheetId="8973"/>
      <sheetData sheetId="8974"/>
      <sheetData sheetId="8975"/>
      <sheetData sheetId="8976"/>
      <sheetData sheetId="8977"/>
      <sheetData sheetId="8978"/>
      <sheetData sheetId="8979"/>
      <sheetData sheetId="8980"/>
      <sheetData sheetId="8981"/>
      <sheetData sheetId="8982"/>
      <sheetData sheetId="8983"/>
      <sheetData sheetId="8984"/>
      <sheetData sheetId="8985"/>
      <sheetData sheetId="8986"/>
      <sheetData sheetId="8987"/>
      <sheetData sheetId="8988"/>
      <sheetData sheetId="8989"/>
      <sheetData sheetId="8990"/>
      <sheetData sheetId="8991"/>
      <sheetData sheetId="8992"/>
      <sheetData sheetId="8993"/>
      <sheetData sheetId="8994"/>
      <sheetData sheetId="8995"/>
      <sheetData sheetId="8996"/>
      <sheetData sheetId="8997"/>
      <sheetData sheetId="8998"/>
      <sheetData sheetId="8999"/>
      <sheetData sheetId="9000"/>
      <sheetData sheetId="9001"/>
      <sheetData sheetId="9002"/>
      <sheetData sheetId="9003"/>
      <sheetData sheetId="9004"/>
      <sheetData sheetId="9005"/>
      <sheetData sheetId="9006"/>
      <sheetData sheetId="9007"/>
      <sheetData sheetId="9008"/>
      <sheetData sheetId="9009"/>
      <sheetData sheetId="9010"/>
      <sheetData sheetId="9011"/>
      <sheetData sheetId="9012"/>
      <sheetData sheetId="9013"/>
      <sheetData sheetId="9014"/>
      <sheetData sheetId="9015"/>
      <sheetData sheetId="9016"/>
      <sheetData sheetId="9017"/>
      <sheetData sheetId="9018"/>
      <sheetData sheetId="9019"/>
      <sheetData sheetId="9020"/>
      <sheetData sheetId="9021"/>
      <sheetData sheetId="9022"/>
      <sheetData sheetId="9023"/>
      <sheetData sheetId="9024"/>
      <sheetData sheetId="9025"/>
      <sheetData sheetId="9026"/>
      <sheetData sheetId="9027"/>
      <sheetData sheetId="9028"/>
      <sheetData sheetId="9029"/>
      <sheetData sheetId="9030"/>
      <sheetData sheetId="9031"/>
      <sheetData sheetId="9032"/>
      <sheetData sheetId="9033"/>
      <sheetData sheetId="9034"/>
      <sheetData sheetId="9035"/>
      <sheetData sheetId="9036"/>
      <sheetData sheetId="9037"/>
      <sheetData sheetId="9038"/>
      <sheetData sheetId="9039"/>
      <sheetData sheetId="9040"/>
      <sheetData sheetId="9041"/>
      <sheetData sheetId="9042"/>
      <sheetData sheetId="9043"/>
      <sheetData sheetId="9044"/>
      <sheetData sheetId="9045"/>
      <sheetData sheetId="9046"/>
      <sheetData sheetId="9047"/>
      <sheetData sheetId="9048"/>
      <sheetData sheetId="9049"/>
      <sheetData sheetId="9050"/>
      <sheetData sheetId="9051"/>
      <sheetData sheetId="9052"/>
      <sheetData sheetId="9053"/>
      <sheetData sheetId="9054"/>
      <sheetData sheetId="9055"/>
      <sheetData sheetId="9056"/>
      <sheetData sheetId="9057"/>
      <sheetData sheetId="9058"/>
      <sheetData sheetId="9059"/>
      <sheetData sheetId="9060"/>
      <sheetData sheetId="9061"/>
      <sheetData sheetId="9062"/>
      <sheetData sheetId="9063"/>
      <sheetData sheetId="9064"/>
      <sheetData sheetId="9065"/>
      <sheetData sheetId="9066"/>
      <sheetData sheetId="9067"/>
      <sheetData sheetId="9068"/>
      <sheetData sheetId="9069"/>
      <sheetData sheetId="9070"/>
      <sheetData sheetId="9071"/>
      <sheetData sheetId="9072"/>
      <sheetData sheetId="9073"/>
      <sheetData sheetId="9074"/>
      <sheetData sheetId="9075"/>
      <sheetData sheetId="9076"/>
      <sheetData sheetId="9077"/>
      <sheetData sheetId="9078"/>
      <sheetData sheetId="9079"/>
      <sheetData sheetId="9080"/>
      <sheetData sheetId="9081"/>
      <sheetData sheetId="9082"/>
      <sheetData sheetId="9083"/>
      <sheetData sheetId="9084"/>
      <sheetData sheetId="9085"/>
      <sheetData sheetId="9086"/>
      <sheetData sheetId="9087"/>
      <sheetData sheetId="9088"/>
      <sheetData sheetId="9089"/>
      <sheetData sheetId="9090"/>
      <sheetData sheetId="9091"/>
      <sheetData sheetId="9092"/>
      <sheetData sheetId="9093"/>
      <sheetData sheetId="9094"/>
      <sheetData sheetId="9095"/>
      <sheetData sheetId="9096"/>
      <sheetData sheetId="9097"/>
      <sheetData sheetId="9098"/>
      <sheetData sheetId="9099"/>
      <sheetData sheetId="9100"/>
      <sheetData sheetId="9101"/>
      <sheetData sheetId="9102"/>
      <sheetData sheetId="9103"/>
      <sheetData sheetId="9104"/>
      <sheetData sheetId="9105"/>
      <sheetData sheetId="9106"/>
      <sheetData sheetId="9107"/>
      <sheetData sheetId="9108"/>
      <sheetData sheetId="9109"/>
      <sheetData sheetId="9110"/>
      <sheetData sheetId="9111"/>
      <sheetData sheetId="9112"/>
      <sheetData sheetId="9113"/>
      <sheetData sheetId="9114"/>
      <sheetData sheetId="9115"/>
      <sheetData sheetId="9116"/>
      <sheetData sheetId="9117"/>
      <sheetData sheetId="9118"/>
      <sheetData sheetId="9119"/>
      <sheetData sheetId="9120"/>
      <sheetData sheetId="9121"/>
      <sheetData sheetId="9122"/>
      <sheetData sheetId="9123"/>
      <sheetData sheetId="9124"/>
      <sheetData sheetId="9125"/>
      <sheetData sheetId="9126"/>
      <sheetData sheetId="9127"/>
      <sheetData sheetId="9128"/>
      <sheetData sheetId="9129"/>
      <sheetData sheetId="9130"/>
      <sheetData sheetId="9131"/>
      <sheetData sheetId="9132"/>
      <sheetData sheetId="9133"/>
      <sheetData sheetId="9134"/>
      <sheetData sheetId="9135"/>
      <sheetData sheetId="9136"/>
      <sheetData sheetId="9137"/>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sheetData sheetId="9173"/>
      <sheetData sheetId="9174"/>
      <sheetData sheetId="9175"/>
      <sheetData sheetId="9176"/>
      <sheetData sheetId="9177"/>
      <sheetData sheetId="9178"/>
      <sheetData sheetId="9179"/>
      <sheetData sheetId="9180"/>
      <sheetData sheetId="9181"/>
      <sheetData sheetId="9182"/>
      <sheetData sheetId="9183"/>
      <sheetData sheetId="9184"/>
      <sheetData sheetId="9185"/>
      <sheetData sheetId="9186"/>
      <sheetData sheetId="9187"/>
      <sheetData sheetId="9188"/>
      <sheetData sheetId="9189"/>
      <sheetData sheetId="9190"/>
      <sheetData sheetId="9191"/>
      <sheetData sheetId="9192"/>
      <sheetData sheetId="9193"/>
      <sheetData sheetId="9194"/>
      <sheetData sheetId="9195"/>
      <sheetData sheetId="9196"/>
      <sheetData sheetId="9197"/>
      <sheetData sheetId="9198"/>
      <sheetData sheetId="9199"/>
      <sheetData sheetId="9200"/>
      <sheetData sheetId="9201"/>
      <sheetData sheetId="9202"/>
      <sheetData sheetId="9203"/>
      <sheetData sheetId="9204"/>
      <sheetData sheetId="9205"/>
      <sheetData sheetId="9206"/>
      <sheetData sheetId="9207"/>
      <sheetData sheetId="9208"/>
      <sheetData sheetId="9209"/>
      <sheetData sheetId="9210"/>
      <sheetData sheetId="9211"/>
      <sheetData sheetId="9212"/>
      <sheetData sheetId="9213"/>
      <sheetData sheetId="9214"/>
      <sheetData sheetId="9215"/>
      <sheetData sheetId="9216"/>
      <sheetData sheetId="9217"/>
      <sheetData sheetId="9218"/>
      <sheetData sheetId="9219"/>
      <sheetData sheetId="9220"/>
      <sheetData sheetId="9221"/>
      <sheetData sheetId="9222"/>
      <sheetData sheetId="9223"/>
      <sheetData sheetId="9224"/>
      <sheetData sheetId="9225"/>
      <sheetData sheetId="9226"/>
      <sheetData sheetId="9227"/>
      <sheetData sheetId="9228"/>
      <sheetData sheetId="9229"/>
      <sheetData sheetId="9230"/>
      <sheetData sheetId="9231"/>
      <sheetData sheetId="9232"/>
      <sheetData sheetId="9233"/>
      <sheetData sheetId="9234"/>
      <sheetData sheetId="9235"/>
      <sheetData sheetId="9236"/>
      <sheetData sheetId="9237"/>
      <sheetData sheetId="9238" refreshError="1"/>
      <sheetData sheetId="9239"/>
      <sheetData sheetId="9240"/>
      <sheetData sheetId="9241"/>
      <sheetData sheetId="9242"/>
      <sheetData sheetId="9243"/>
      <sheetData sheetId="9244"/>
      <sheetData sheetId="9245"/>
      <sheetData sheetId="9246"/>
      <sheetData sheetId="9247"/>
      <sheetData sheetId="9248"/>
      <sheetData sheetId="9249"/>
      <sheetData sheetId="9250" refreshError="1"/>
      <sheetData sheetId="9251" refreshError="1"/>
      <sheetData sheetId="9252"/>
      <sheetData sheetId="9253"/>
      <sheetData sheetId="9254"/>
      <sheetData sheetId="9255"/>
      <sheetData sheetId="9256"/>
      <sheetData sheetId="9257"/>
      <sheetData sheetId="9258"/>
      <sheetData sheetId="9259"/>
      <sheetData sheetId="9260"/>
      <sheetData sheetId="9261"/>
      <sheetData sheetId="9262"/>
      <sheetData sheetId="9263"/>
      <sheetData sheetId="9264"/>
      <sheetData sheetId="9265"/>
      <sheetData sheetId="9266"/>
      <sheetData sheetId="9267"/>
      <sheetData sheetId="9268"/>
      <sheetData sheetId="9269"/>
      <sheetData sheetId="9270"/>
      <sheetData sheetId="9271"/>
      <sheetData sheetId="9272"/>
      <sheetData sheetId="9273"/>
      <sheetData sheetId="9274"/>
      <sheetData sheetId="9275"/>
      <sheetData sheetId="9276"/>
      <sheetData sheetId="9277"/>
      <sheetData sheetId="9278"/>
      <sheetData sheetId="9279"/>
      <sheetData sheetId="9280"/>
      <sheetData sheetId="9281"/>
      <sheetData sheetId="9282"/>
      <sheetData sheetId="9283"/>
      <sheetData sheetId="9284"/>
      <sheetData sheetId="9285"/>
      <sheetData sheetId="9286"/>
      <sheetData sheetId="9287"/>
      <sheetData sheetId="9288"/>
      <sheetData sheetId="9289"/>
      <sheetData sheetId="9290"/>
      <sheetData sheetId="9291"/>
      <sheetData sheetId="9292"/>
      <sheetData sheetId="9293"/>
      <sheetData sheetId="9294"/>
      <sheetData sheetId="9295"/>
      <sheetData sheetId="9296"/>
      <sheetData sheetId="9297"/>
      <sheetData sheetId="9298"/>
      <sheetData sheetId="9299"/>
      <sheetData sheetId="9300"/>
      <sheetData sheetId="9301"/>
      <sheetData sheetId="9302"/>
      <sheetData sheetId="9303"/>
      <sheetData sheetId="9304"/>
      <sheetData sheetId="9305"/>
      <sheetData sheetId="9306"/>
      <sheetData sheetId="9307"/>
      <sheetData sheetId="9308"/>
      <sheetData sheetId="9309"/>
      <sheetData sheetId="9310"/>
      <sheetData sheetId="9311"/>
      <sheetData sheetId="9312"/>
      <sheetData sheetId="9313"/>
      <sheetData sheetId="9314"/>
      <sheetData sheetId="9315"/>
      <sheetData sheetId="9316"/>
      <sheetData sheetId="9317"/>
      <sheetData sheetId="9318"/>
      <sheetData sheetId="9319"/>
      <sheetData sheetId="9320"/>
      <sheetData sheetId="9321"/>
      <sheetData sheetId="9322"/>
      <sheetData sheetId="9323"/>
      <sheetData sheetId="9324"/>
      <sheetData sheetId="9325" refreshError="1"/>
      <sheetData sheetId="9326"/>
      <sheetData sheetId="9327"/>
      <sheetData sheetId="9328"/>
      <sheetData sheetId="9329"/>
      <sheetData sheetId="9330"/>
      <sheetData sheetId="9331"/>
      <sheetData sheetId="9332"/>
      <sheetData sheetId="9333"/>
      <sheetData sheetId="9334"/>
      <sheetData sheetId="9335"/>
      <sheetData sheetId="9336"/>
      <sheetData sheetId="9337"/>
      <sheetData sheetId="9338"/>
      <sheetData sheetId="9339"/>
      <sheetData sheetId="9340"/>
      <sheetData sheetId="9341"/>
      <sheetData sheetId="9342"/>
      <sheetData sheetId="9343"/>
      <sheetData sheetId="9344" refreshError="1"/>
      <sheetData sheetId="9345" refreshError="1"/>
      <sheetData sheetId="9346" refreshError="1"/>
      <sheetData sheetId="9347" refreshError="1"/>
      <sheetData sheetId="9348" refreshError="1"/>
      <sheetData sheetId="9349" refreshError="1"/>
      <sheetData sheetId="9350"/>
      <sheetData sheetId="9351"/>
      <sheetData sheetId="9352"/>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sheetData sheetId="9378"/>
      <sheetData sheetId="9379"/>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refreshError="1"/>
      <sheetData sheetId="9402" refreshError="1"/>
      <sheetData sheetId="9403" refreshError="1"/>
      <sheetData sheetId="9404" refreshError="1"/>
      <sheetData sheetId="9405"/>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sheetData sheetId="9426"/>
      <sheetData sheetId="9427"/>
      <sheetData sheetId="9428"/>
      <sheetData sheetId="9429" refreshError="1"/>
      <sheetData sheetId="9430" refreshError="1"/>
      <sheetData sheetId="943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sheetData sheetId="9443"/>
      <sheetData sheetId="9444" refreshError="1"/>
      <sheetData sheetId="9445"/>
      <sheetData sheetId="9446"/>
      <sheetData sheetId="9447"/>
      <sheetData sheetId="9448"/>
      <sheetData sheetId="9449"/>
      <sheetData sheetId="9450"/>
      <sheetData sheetId="9451"/>
      <sheetData sheetId="9452"/>
      <sheetData sheetId="9453"/>
      <sheetData sheetId="9454"/>
      <sheetData sheetId="9455" refreshError="1"/>
      <sheetData sheetId="9456" refreshError="1"/>
      <sheetData sheetId="9457" refreshError="1"/>
      <sheetData sheetId="9458" refreshError="1"/>
      <sheetData sheetId="9459" refreshError="1"/>
      <sheetData sheetId="9460"/>
      <sheetData sheetId="9461"/>
      <sheetData sheetId="9462" refreshError="1"/>
      <sheetData sheetId="9463"/>
      <sheetData sheetId="9464"/>
      <sheetData sheetId="9465"/>
      <sheetData sheetId="9466"/>
      <sheetData sheetId="9467"/>
      <sheetData sheetId="9468"/>
      <sheetData sheetId="9469"/>
      <sheetData sheetId="9470" refreshError="1"/>
      <sheetData sheetId="9471"/>
      <sheetData sheetId="9472"/>
      <sheetData sheetId="9473"/>
      <sheetData sheetId="9474"/>
      <sheetData sheetId="9475"/>
      <sheetData sheetId="9476"/>
      <sheetData sheetId="9477"/>
      <sheetData sheetId="9478"/>
      <sheetData sheetId="9479"/>
      <sheetData sheetId="9480"/>
      <sheetData sheetId="9481"/>
      <sheetData sheetId="9482"/>
      <sheetData sheetId="9483"/>
      <sheetData sheetId="9484"/>
      <sheetData sheetId="9485" refreshError="1"/>
      <sheetData sheetId="9486"/>
      <sheetData sheetId="9487"/>
      <sheetData sheetId="9488" refreshError="1"/>
      <sheetData sheetId="9489" refreshError="1"/>
      <sheetData sheetId="9490" refreshError="1"/>
      <sheetData sheetId="9491"/>
      <sheetData sheetId="9492"/>
      <sheetData sheetId="9493"/>
      <sheetData sheetId="9494"/>
      <sheetData sheetId="9495"/>
      <sheetData sheetId="9496"/>
      <sheetData sheetId="9497"/>
      <sheetData sheetId="9498"/>
      <sheetData sheetId="9499"/>
      <sheetData sheetId="9500"/>
      <sheetData sheetId="9501" refreshError="1"/>
      <sheetData sheetId="9502"/>
      <sheetData sheetId="9503"/>
      <sheetData sheetId="9504"/>
      <sheetData sheetId="9505"/>
      <sheetData sheetId="9506"/>
      <sheetData sheetId="9507"/>
      <sheetData sheetId="9508"/>
      <sheetData sheetId="9509"/>
      <sheetData sheetId="9510"/>
      <sheetData sheetId="9511"/>
      <sheetData sheetId="9512"/>
      <sheetData sheetId="9513"/>
      <sheetData sheetId="9514"/>
      <sheetData sheetId="9515" refreshError="1"/>
      <sheetData sheetId="9516"/>
      <sheetData sheetId="9517"/>
      <sheetData sheetId="9518"/>
      <sheetData sheetId="9519"/>
      <sheetData sheetId="9520"/>
      <sheetData sheetId="9521"/>
      <sheetData sheetId="9522"/>
      <sheetData sheetId="9523"/>
      <sheetData sheetId="9524"/>
      <sheetData sheetId="9525"/>
      <sheetData sheetId="9526"/>
      <sheetData sheetId="9527"/>
      <sheetData sheetId="9528"/>
      <sheetData sheetId="9529"/>
      <sheetData sheetId="9530"/>
      <sheetData sheetId="9531"/>
      <sheetData sheetId="9532"/>
      <sheetData sheetId="9533"/>
      <sheetData sheetId="9534"/>
      <sheetData sheetId="9535"/>
      <sheetData sheetId="9536"/>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sheetData sheetId="9553"/>
      <sheetData sheetId="9554"/>
      <sheetData sheetId="9555"/>
      <sheetData sheetId="9556"/>
      <sheetData sheetId="9557"/>
      <sheetData sheetId="9558"/>
      <sheetData sheetId="9559"/>
      <sheetData sheetId="9560"/>
      <sheetData sheetId="9561"/>
      <sheetData sheetId="9562"/>
      <sheetData sheetId="9563"/>
      <sheetData sheetId="9564"/>
      <sheetData sheetId="9565"/>
      <sheetData sheetId="9566"/>
      <sheetData sheetId="9567"/>
      <sheetData sheetId="9568"/>
      <sheetData sheetId="9569"/>
      <sheetData sheetId="9570"/>
      <sheetData sheetId="9571"/>
      <sheetData sheetId="9572"/>
      <sheetData sheetId="9573"/>
      <sheetData sheetId="9574"/>
      <sheetData sheetId="9575"/>
      <sheetData sheetId="9576"/>
      <sheetData sheetId="9577"/>
      <sheetData sheetId="9578"/>
      <sheetData sheetId="9579"/>
      <sheetData sheetId="9580"/>
      <sheetData sheetId="9581"/>
      <sheetData sheetId="9582"/>
      <sheetData sheetId="9583"/>
      <sheetData sheetId="9584"/>
      <sheetData sheetId="9585"/>
      <sheetData sheetId="9586"/>
      <sheetData sheetId="9587"/>
      <sheetData sheetId="9588"/>
      <sheetData sheetId="9589"/>
      <sheetData sheetId="9590"/>
      <sheetData sheetId="9591"/>
      <sheetData sheetId="9592" refreshError="1"/>
      <sheetData sheetId="9593" refreshError="1"/>
      <sheetData sheetId="9594"/>
      <sheetData sheetId="9595"/>
      <sheetData sheetId="9596"/>
      <sheetData sheetId="9597"/>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refreshError="1"/>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sheetData sheetId="10082"/>
      <sheetData sheetId="10083"/>
      <sheetData sheetId="10084"/>
      <sheetData sheetId="10085"/>
      <sheetData sheetId="10086"/>
      <sheetData sheetId="10087"/>
      <sheetData sheetId="10088"/>
      <sheetData sheetId="10089"/>
      <sheetData sheetId="10090"/>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sheetData sheetId="10104"/>
      <sheetData sheetId="10105"/>
      <sheetData sheetId="10106"/>
      <sheetData sheetId="10107"/>
      <sheetData sheetId="10108"/>
      <sheetData sheetId="10109"/>
      <sheetData sheetId="10110"/>
      <sheetData sheetId="10111" refreshError="1"/>
      <sheetData sheetId="10112" refreshError="1"/>
      <sheetData sheetId="10113" refreshError="1"/>
      <sheetData sheetId="10114" refreshError="1"/>
      <sheetData sheetId="10115"/>
      <sheetData sheetId="10116"/>
      <sheetData sheetId="10117"/>
      <sheetData sheetId="10118"/>
      <sheetData sheetId="10119"/>
      <sheetData sheetId="10120"/>
      <sheetData sheetId="10121"/>
      <sheetData sheetId="10122"/>
      <sheetData sheetId="10123"/>
      <sheetData sheetId="10124"/>
      <sheetData sheetId="10125"/>
      <sheetData sheetId="10126"/>
      <sheetData sheetId="10127"/>
      <sheetData sheetId="10128"/>
      <sheetData sheetId="10129"/>
      <sheetData sheetId="10130"/>
      <sheetData sheetId="10131"/>
      <sheetData sheetId="10132"/>
      <sheetData sheetId="10133"/>
      <sheetData sheetId="10134" refreshError="1"/>
      <sheetData sheetId="10135" refreshError="1"/>
      <sheetData sheetId="10136" refreshError="1"/>
      <sheetData sheetId="10137" refreshError="1"/>
      <sheetData sheetId="10138" refreshError="1"/>
      <sheetData sheetId="10139" refreshError="1"/>
      <sheetData sheetId="10140"/>
      <sheetData sheetId="10141"/>
      <sheetData sheetId="10142" refreshError="1"/>
      <sheetData sheetId="10143" refreshError="1"/>
      <sheetData sheetId="10144"/>
      <sheetData sheetId="10145"/>
      <sheetData sheetId="10146"/>
      <sheetData sheetId="10147"/>
      <sheetData sheetId="10148" refreshError="1"/>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refreshError="1"/>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refreshError="1"/>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refreshError="1"/>
      <sheetData sheetId="10252" refreshError="1"/>
      <sheetData sheetId="10253"/>
      <sheetData sheetId="10254"/>
      <sheetData sheetId="10255"/>
      <sheetData sheetId="10256"/>
      <sheetData sheetId="10257"/>
      <sheetData sheetId="10258" refreshError="1"/>
      <sheetData sheetId="10259"/>
      <sheetData sheetId="10260"/>
      <sheetData sheetId="10261"/>
      <sheetData sheetId="10262"/>
      <sheetData sheetId="10263" refreshError="1"/>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refreshError="1"/>
      <sheetData sheetId="10284" refreshError="1"/>
      <sheetData sheetId="10285" refreshError="1"/>
      <sheetData sheetId="10286" refreshError="1"/>
      <sheetData sheetId="10287" refreshError="1"/>
      <sheetData sheetId="10288"/>
      <sheetData sheetId="10289" refreshError="1"/>
      <sheetData sheetId="10290"/>
      <sheetData sheetId="10291"/>
      <sheetData sheetId="10292" refreshError="1"/>
      <sheetData sheetId="10293" refreshError="1"/>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refreshError="1"/>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refreshError="1"/>
      <sheetData sheetId="10402" refreshError="1"/>
      <sheetData sheetId="10403"/>
      <sheetData sheetId="10404" refreshError="1"/>
      <sheetData sheetId="10405"/>
      <sheetData sheetId="10406" refreshError="1"/>
      <sheetData sheetId="10407" refreshError="1"/>
      <sheetData sheetId="10408" refreshError="1"/>
      <sheetData sheetId="10409" refreshError="1"/>
      <sheetData sheetId="10410" refreshError="1"/>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sheetData sheetId="10439"/>
      <sheetData sheetId="10440"/>
      <sheetData sheetId="10441"/>
      <sheetData sheetId="10442"/>
      <sheetData sheetId="10443"/>
      <sheetData sheetId="10444"/>
      <sheetData sheetId="10445"/>
      <sheetData sheetId="10446"/>
      <sheetData sheetId="10447"/>
      <sheetData sheetId="10448"/>
      <sheetData sheetId="10449"/>
      <sheetData sheetId="10450"/>
      <sheetData sheetId="10451"/>
      <sheetData sheetId="10452"/>
      <sheetData sheetId="10453"/>
      <sheetData sheetId="10454"/>
      <sheetData sheetId="10455"/>
      <sheetData sheetId="10456"/>
      <sheetData sheetId="10457"/>
      <sheetData sheetId="10458"/>
      <sheetData sheetId="10459"/>
      <sheetData sheetId="10460"/>
      <sheetData sheetId="10461"/>
      <sheetData sheetId="10462"/>
      <sheetData sheetId="10463"/>
      <sheetData sheetId="10464"/>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sheetData sheetId="10528"/>
      <sheetData sheetId="10529"/>
      <sheetData sheetId="10530"/>
      <sheetData sheetId="10531"/>
      <sheetData sheetId="10532"/>
      <sheetData sheetId="10533"/>
      <sheetData sheetId="10534"/>
      <sheetData sheetId="10535"/>
      <sheetData sheetId="10536"/>
      <sheetData sheetId="10537"/>
      <sheetData sheetId="10538"/>
      <sheetData sheetId="10539"/>
      <sheetData sheetId="10540"/>
      <sheetData sheetId="10541"/>
      <sheetData sheetId="10542"/>
      <sheetData sheetId="10543"/>
      <sheetData sheetId="10544"/>
      <sheetData sheetId="10545"/>
      <sheetData sheetId="10546"/>
      <sheetData sheetId="10547"/>
      <sheetData sheetId="10548"/>
      <sheetData sheetId="10549"/>
      <sheetData sheetId="10550"/>
      <sheetData sheetId="10551"/>
      <sheetData sheetId="10552"/>
      <sheetData sheetId="10553"/>
      <sheetData sheetId="10554"/>
      <sheetData sheetId="10555"/>
      <sheetData sheetId="10556"/>
      <sheetData sheetId="10557"/>
      <sheetData sheetId="10558"/>
      <sheetData sheetId="10559"/>
      <sheetData sheetId="10560"/>
      <sheetData sheetId="10561"/>
      <sheetData sheetId="10562"/>
      <sheetData sheetId="10563"/>
      <sheetData sheetId="10564"/>
      <sheetData sheetId="10565"/>
      <sheetData sheetId="10566"/>
      <sheetData sheetId="10567"/>
      <sheetData sheetId="10568"/>
      <sheetData sheetId="10569"/>
      <sheetData sheetId="10570"/>
      <sheetData sheetId="10571"/>
      <sheetData sheetId="10572"/>
      <sheetData sheetId="10573"/>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sheetData sheetId="10602"/>
      <sheetData sheetId="10603"/>
      <sheetData sheetId="10604"/>
      <sheetData sheetId="10605"/>
      <sheetData sheetId="10606"/>
      <sheetData sheetId="10607"/>
      <sheetData sheetId="10608"/>
      <sheetData sheetId="10609"/>
      <sheetData sheetId="10610"/>
      <sheetData sheetId="10611"/>
      <sheetData sheetId="10612"/>
      <sheetData sheetId="10613"/>
      <sheetData sheetId="10614"/>
      <sheetData sheetId="10615"/>
      <sheetData sheetId="10616"/>
      <sheetData sheetId="10617"/>
      <sheetData sheetId="10618"/>
      <sheetData sheetId="10619"/>
      <sheetData sheetId="10620"/>
      <sheetData sheetId="10621"/>
      <sheetData sheetId="10622"/>
      <sheetData sheetId="10623"/>
      <sheetData sheetId="10624"/>
      <sheetData sheetId="10625"/>
      <sheetData sheetId="10626"/>
      <sheetData sheetId="10627"/>
      <sheetData sheetId="10628"/>
      <sheetData sheetId="10629"/>
      <sheetData sheetId="10630"/>
      <sheetData sheetId="10631"/>
      <sheetData sheetId="10632"/>
      <sheetData sheetId="10633"/>
      <sheetData sheetId="10634"/>
      <sheetData sheetId="10635"/>
      <sheetData sheetId="10636"/>
      <sheetData sheetId="10637"/>
      <sheetData sheetId="10638"/>
      <sheetData sheetId="10639"/>
      <sheetData sheetId="10640"/>
      <sheetData sheetId="10641"/>
      <sheetData sheetId="10642"/>
      <sheetData sheetId="10643"/>
      <sheetData sheetId="10644"/>
      <sheetData sheetId="10645"/>
      <sheetData sheetId="10646"/>
      <sheetData sheetId="10647"/>
      <sheetData sheetId="10648"/>
      <sheetData sheetId="10649"/>
      <sheetData sheetId="10650"/>
      <sheetData sheetId="10651"/>
      <sheetData sheetId="10652"/>
      <sheetData sheetId="10653"/>
      <sheetData sheetId="10654"/>
      <sheetData sheetId="10655"/>
      <sheetData sheetId="10656"/>
      <sheetData sheetId="10657"/>
      <sheetData sheetId="10658"/>
      <sheetData sheetId="10659"/>
      <sheetData sheetId="10660"/>
      <sheetData sheetId="10661"/>
      <sheetData sheetId="10662"/>
      <sheetData sheetId="10663"/>
      <sheetData sheetId="10664"/>
      <sheetData sheetId="10665"/>
      <sheetData sheetId="10666"/>
      <sheetData sheetId="10667"/>
      <sheetData sheetId="10668"/>
      <sheetData sheetId="10669"/>
      <sheetData sheetId="10670"/>
      <sheetData sheetId="10671"/>
      <sheetData sheetId="10672"/>
      <sheetData sheetId="10673"/>
      <sheetData sheetId="10674"/>
      <sheetData sheetId="10675"/>
      <sheetData sheetId="10676"/>
      <sheetData sheetId="10677"/>
      <sheetData sheetId="10678"/>
      <sheetData sheetId="10679"/>
      <sheetData sheetId="10680"/>
      <sheetData sheetId="10681"/>
      <sheetData sheetId="10682"/>
      <sheetData sheetId="10683"/>
      <sheetData sheetId="10684"/>
      <sheetData sheetId="10685"/>
      <sheetData sheetId="10686"/>
      <sheetData sheetId="10687"/>
      <sheetData sheetId="10688"/>
      <sheetData sheetId="10689"/>
      <sheetData sheetId="10690"/>
      <sheetData sheetId="10691"/>
      <sheetData sheetId="10692"/>
      <sheetData sheetId="10693"/>
      <sheetData sheetId="10694"/>
      <sheetData sheetId="10695"/>
      <sheetData sheetId="10696"/>
      <sheetData sheetId="10697"/>
      <sheetData sheetId="10698"/>
      <sheetData sheetId="10699"/>
      <sheetData sheetId="10700"/>
      <sheetData sheetId="10701"/>
      <sheetData sheetId="10702"/>
      <sheetData sheetId="10703"/>
      <sheetData sheetId="10704"/>
      <sheetData sheetId="10705"/>
      <sheetData sheetId="10706"/>
      <sheetData sheetId="10707"/>
      <sheetData sheetId="10708"/>
      <sheetData sheetId="10709"/>
      <sheetData sheetId="10710"/>
      <sheetData sheetId="10711"/>
      <sheetData sheetId="10712"/>
      <sheetData sheetId="10713"/>
      <sheetData sheetId="10714"/>
      <sheetData sheetId="10715"/>
      <sheetData sheetId="10716"/>
      <sheetData sheetId="10717"/>
      <sheetData sheetId="10718"/>
      <sheetData sheetId="10719"/>
      <sheetData sheetId="10720"/>
      <sheetData sheetId="10721"/>
      <sheetData sheetId="10722"/>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sheetData sheetId="10736"/>
      <sheetData sheetId="10737"/>
      <sheetData sheetId="10738"/>
      <sheetData sheetId="10739"/>
      <sheetData sheetId="10740"/>
      <sheetData sheetId="10741"/>
      <sheetData sheetId="10742"/>
      <sheetData sheetId="10743"/>
      <sheetData sheetId="10744"/>
      <sheetData sheetId="10745"/>
      <sheetData sheetId="10746"/>
      <sheetData sheetId="10747"/>
      <sheetData sheetId="10748"/>
      <sheetData sheetId="10749"/>
      <sheetData sheetId="10750"/>
      <sheetData sheetId="10751"/>
      <sheetData sheetId="10752"/>
      <sheetData sheetId="10753"/>
      <sheetData sheetId="10754"/>
      <sheetData sheetId="10755"/>
      <sheetData sheetId="10756"/>
      <sheetData sheetId="10757"/>
      <sheetData sheetId="10758"/>
      <sheetData sheetId="10759"/>
      <sheetData sheetId="10760"/>
      <sheetData sheetId="10761"/>
      <sheetData sheetId="10762"/>
      <sheetData sheetId="10763"/>
      <sheetData sheetId="10764"/>
      <sheetData sheetId="10765"/>
      <sheetData sheetId="10766"/>
      <sheetData sheetId="10767"/>
      <sheetData sheetId="10768"/>
      <sheetData sheetId="10769"/>
      <sheetData sheetId="10770"/>
      <sheetData sheetId="10771"/>
      <sheetData sheetId="10772"/>
      <sheetData sheetId="10773"/>
      <sheetData sheetId="10774"/>
      <sheetData sheetId="10775"/>
      <sheetData sheetId="10776"/>
      <sheetData sheetId="10777"/>
      <sheetData sheetId="10778"/>
      <sheetData sheetId="10779"/>
      <sheetData sheetId="10780"/>
      <sheetData sheetId="10781"/>
      <sheetData sheetId="10782"/>
      <sheetData sheetId="10783"/>
      <sheetData sheetId="10784"/>
      <sheetData sheetId="10785"/>
      <sheetData sheetId="10786"/>
      <sheetData sheetId="10787"/>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sheetData sheetId="10835"/>
      <sheetData sheetId="10836"/>
      <sheetData sheetId="10837"/>
      <sheetData sheetId="10838"/>
      <sheetData sheetId="10839"/>
      <sheetData sheetId="10840"/>
      <sheetData sheetId="10841"/>
      <sheetData sheetId="10842"/>
      <sheetData sheetId="10843"/>
      <sheetData sheetId="10844"/>
      <sheetData sheetId="10845"/>
      <sheetData sheetId="10846"/>
      <sheetData sheetId="10847"/>
      <sheetData sheetId="10848"/>
      <sheetData sheetId="10849"/>
      <sheetData sheetId="10850"/>
      <sheetData sheetId="10851"/>
      <sheetData sheetId="10852"/>
      <sheetData sheetId="10853"/>
      <sheetData sheetId="10854"/>
      <sheetData sheetId="10855"/>
      <sheetData sheetId="10856"/>
      <sheetData sheetId="10857"/>
      <sheetData sheetId="10858"/>
      <sheetData sheetId="10859"/>
      <sheetData sheetId="10860"/>
      <sheetData sheetId="10861"/>
      <sheetData sheetId="10862"/>
      <sheetData sheetId="10863"/>
      <sheetData sheetId="10864"/>
      <sheetData sheetId="10865"/>
      <sheetData sheetId="10866"/>
      <sheetData sheetId="10867"/>
      <sheetData sheetId="10868"/>
      <sheetData sheetId="10869"/>
      <sheetData sheetId="10870"/>
      <sheetData sheetId="10871"/>
      <sheetData sheetId="10872"/>
      <sheetData sheetId="10873"/>
      <sheetData sheetId="10874"/>
      <sheetData sheetId="10875"/>
      <sheetData sheetId="10876"/>
      <sheetData sheetId="10877"/>
      <sheetData sheetId="10878"/>
      <sheetData sheetId="10879"/>
      <sheetData sheetId="10880"/>
      <sheetData sheetId="10881"/>
      <sheetData sheetId="10882"/>
      <sheetData sheetId="10883"/>
      <sheetData sheetId="10884"/>
      <sheetData sheetId="10885"/>
      <sheetData sheetId="10886"/>
      <sheetData sheetId="10887"/>
      <sheetData sheetId="10888"/>
      <sheetData sheetId="10889"/>
      <sheetData sheetId="10890"/>
      <sheetData sheetId="10891"/>
      <sheetData sheetId="10892"/>
      <sheetData sheetId="10893"/>
      <sheetData sheetId="10894"/>
      <sheetData sheetId="10895"/>
      <sheetData sheetId="10896"/>
      <sheetData sheetId="10897"/>
      <sheetData sheetId="10898"/>
      <sheetData sheetId="10899"/>
      <sheetData sheetId="10900"/>
      <sheetData sheetId="10901"/>
      <sheetData sheetId="10902"/>
      <sheetData sheetId="10903"/>
      <sheetData sheetId="10904"/>
      <sheetData sheetId="10905"/>
      <sheetData sheetId="10906"/>
      <sheetData sheetId="10907"/>
      <sheetData sheetId="10908"/>
      <sheetData sheetId="10909"/>
      <sheetData sheetId="10910"/>
      <sheetData sheetId="10911"/>
      <sheetData sheetId="10912"/>
      <sheetData sheetId="10913"/>
      <sheetData sheetId="10914"/>
      <sheetData sheetId="10915"/>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sheetData sheetId="10964"/>
      <sheetData sheetId="10965"/>
      <sheetData sheetId="10966"/>
      <sheetData sheetId="10967"/>
      <sheetData sheetId="10968"/>
      <sheetData sheetId="10969"/>
      <sheetData sheetId="10970"/>
      <sheetData sheetId="10971"/>
      <sheetData sheetId="10972"/>
      <sheetData sheetId="10973"/>
      <sheetData sheetId="10974"/>
      <sheetData sheetId="10975"/>
      <sheetData sheetId="10976"/>
      <sheetData sheetId="10977"/>
      <sheetData sheetId="10978"/>
      <sheetData sheetId="10979"/>
      <sheetData sheetId="10980"/>
      <sheetData sheetId="10981"/>
      <sheetData sheetId="10982"/>
      <sheetData sheetId="10983"/>
      <sheetData sheetId="10984"/>
      <sheetData sheetId="10985"/>
      <sheetData sheetId="10986"/>
      <sheetData sheetId="10987"/>
      <sheetData sheetId="10988"/>
      <sheetData sheetId="10989"/>
      <sheetData sheetId="10990"/>
      <sheetData sheetId="10991"/>
      <sheetData sheetId="10992"/>
      <sheetData sheetId="10993"/>
      <sheetData sheetId="10994"/>
      <sheetData sheetId="10995"/>
      <sheetData sheetId="10996"/>
      <sheetData sheetId="10997"/>
      <sheetData sheetId="10998"/>
      <sheetData sheetId="10999"/>
      <sheetData sheetId="11000"/>
      <sheetData sheetId="11001"/>
      <sheetData sheetId="11002"/>
      <sheetData sheetId="11003"/>
      <sheetData sheetId="11004"/>
      <sheetData sheetId="11005"/>
      <sheetData sheetId="11006"/>
      <sheetData sheetId="11007"/>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sheetData sheetId="11030"/>
      <sheetData sheetId="11031"/>
      <sheetData sheetId="11032"/>
      <sheetData sheetId="11033"/>
      <sheetData sheetId="11034"/>
      <sheetData sheetId="11035"/>
      <sheetData sheetId="11036"/>
      <sheetData sheetId="11037"/>
      <sheetData sheetId="11038"/>
      <sheetData sheetId="11039"/>
      <sheetData sheetId="11040"/>
      <sheetData sheetId="11041"/>
      <sheetData sheetId="11042"/>
      <sheetData sheetId="11043"/>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sheetData sheetId="1107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sheetData sheetId="11100"/>
      <sheetData sheetId="11101"/>
      <sheetData sheetId="11102"/>
      <sheetData sheetId="11103"/>
      <sheetData sheetId="11104"/>
      <sheetData sheetId="11105"/>
      <sheetData sheetId="11106"/>
      <sheetData sheetId="11107"/>
      <sheetData sheetId="11108"/>
      <sheetData sheetId="11109"/>
      <sheetData sheetId="11110"/>
      <sheetData sheetId="11111"/>
      <sheetData sheetId="11112"/>
      <sheetData sheetId="11113"/>
      <sheetData sheetId="11114"/>
      <sheetData sheetId="11115"/>
      <sheetData sheetId="11116"/>
      <sheetData sheetId="11117"/>
      <sheetData sheetId="11118"/>
      <sheetData sheetId="11119"/>
      <sheetData sheetId="11120"/>
      <sheetData sheetId="11121"/>
      <sheetData sheetId="11122"/>
      <sheetData sheetId="11123"/>
      <sheetData sheetId="11124"/>
      <sheetData sheetId="11125"/>
      <sheetData sheetId="11126"/>
      <sheetData sheetId="11127"/>
      <sheetData sheetId="11128"/>
      <sheetData sheetId="11129"/>
      <sheetData sheetId="11130"/>
      <sheetData sheetId="11131"/>
      <sheetData sheetId="11132"/>
      <sheetData sheetId="11133"/>
      <sheetData sheetId="11134"/>
      <sheetData sheetId="11135"/>
      <sheetData sheetId="11136"/>
      <sheetData sheetId="11137"/>
      <sheetData sheetId="11138"/>
      <sheetData sheetId="11139"/>
      <sheetData sheetId="11140"/>
      <sheetData sheetId="11141"/>
      <sheetData sheetId="11142"/>
      <sheetData sheetId="11143"/>
      <sheetData sheetId="11144"/>
      <sheetData sheetId="11145"/>
      <sheetData sheetId="11146"/>
      <sheetData sheetId="11147"/>
      <sheetData sheetId="11148"/>
      <sheetData sheetId="11149"/>
      <sheetData sheetId="11150"/>
      <sheetData sheetId="11151"/>
      <sheetData sheetId="11152"/>
      <sheetData sheetId="11153"/>
      <sheetData sheetId="11154"/>
      <sheetData sheetId="11155"/>
      <sheetData sheetId="11156"/>
      <sheetData sheetId="11157"/>
      <sheetData sheetId="11158"/>
      <sheetData sheetId="11159"/>
      <sheetData sheetId="11160"/>
      <sheetData sheetId="11161"/>
      <sheetData sheetId="11162"/>
      <sheetData sheetId="11163"/>
      <sheetData sheetId="11164"/>
      <sheetData sheetId="11165"/>
      <sheetData sheetId="11166"/>
      <sheetData sheetId="11167"/>
      <sheetData sheetId="11168"/>
      <sheetData sheetId="11169"/>
      <sheetData sheetId="11170"/>
      <sheetData sheetId="11171"/>
      <sheetData sheetId="11172"/>
      <sheetData sheetId="11173"/>
      <sheetData sheetId="11174"/>
      <sheetData sheetId="11175"/>
      <sheetData sheetId="11176"/>
      <sheetData sheetId="11177"/>
      <sheetData sheetId="11178"/>
      <sheetData sheetId="11179"/>
      <sheetData sheetId="11180"/>
      <sheetData sheetId="11181"/>
      <sheetData sheetId="11182"/>
      <sheetData sheetId="11183"/>
      <sheetData sheetId="11184"/>
      <sheetData sheetId="11185"/>
      <sheetData sheetId="11186"/>
      <sheetData sheetId="11187"/>
      <sheetData sheetId="11188"/>
      <sheetData sheetId="11189"/>
      <sheetData sheetId="11190"/>
      <sheetData sheetId="11191"/>
      <sheetData sheetId="11192"/>
      <sheetData sheetId="11193"/>
      <sheetData sheetId="11194"/>
      <sheetData sheetId="11195"/>
      <sheetData sheetId="11196"/>
      <sheetData sheetId="11197"/>
      <sheetData sheetId="11198"/>
      <sheetData sheetId="11199"/>
      <sheetData sheetId="11200"/>
      <sheetData sheetId="11201"/>
      <sheetData sheetId="11202"/>
      <sheetData sheetId="11203"/>
      <sheetData sheetId="11204"/>
      <sheetData sheetId="11205"/>
      <sheetData sheetId="11206"/>
      <sheetData sheetId="11207"/>
      <sheetData sheetId="11208"/>
      <sheetData sheetId="11209"/>
      <sheetData sheetId="11210"/>
      <sheetData sheetId="11211"/>
      <sheetData sheetId="11212"/>
      <sheetData sheetId="11213"/>
      <sheetData sheetId="11214"/>
      <sheetData sheetId="11215"/>
      <sheetData sheetId="11216"/>
      <sheetData sheetId="11217"/>
      <sheetData sheetId="11218"/>
      <sheetData sheetId="11219"/>
      <sheetData sheetId="11220"/>
      <sheetData sheetId="11221"/>
      <sheetData sheetId="11222"/>
      <sheetData sheetId="11223"/>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sheetData sheetId="11343"/>
      <sheetData sheetId="11344"/>
      <sheetData sheetId="11345"/>
      <sheetData sheetId="11346"/>
      <sheetData sheetId="11347"/>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sheetData sheetId="11366"/>
      <sheetData sheetId="11367"/>
      <sheetData sheetId="11368"/>
      <sheetData sheetId="11369"/>
      <sheetData sheetId="11370"/>
      <sheetData sheetId="11371"/>
      <sheetData sheetId="11372"/>
      <sheetData sheetId="11373"/>
      <sheetData sheetId="11374"/>
      <sheetData sheetId="11375"/>
      <sheetData sheetId="11376"/>
      <sheetData sheetId="11377"/>
      <sheetData sheetId="11378"/>
      <sheetData sheetId="11379"/>
      <sheetData sheetId="11380"/>
      <sheetData sheetId="11381"/>
      <sheetData sheetId="11382"/>
      <sheetData sheetId="11383"/>
      <sheetData sheetId="11384"/>
      <sheetData sheetId="11385"/>
      <sheetData sheetId="11386"/>
      <sheetData sheetId="11387"/>
      <sheetData sheetId="11388"/>
      <sheetData sheetId="11389"/>
      <sheetData sheetId="11390"/>
      <sheetData sheetId="11391"/>
      <sheetData sheetId="11392"/>
      <sheetData sheetId="11393"/>
      <sheetData sheetId="11394"/>
      <sheetData sheetId="11395"/>
      <sheetData sheetId="11396"/>
      <sheetData sheetId="11397"/>
      <sheetData sheetId="11398"/>
      <sheetData sheetId="11399"/>
      <sheetData sheetId="11400"/>
      <sheetData sheetId="11401"/>
      <sheetData sheetId="11402"/>
      <sheetData sheetId="11403"/>
      <sheetData sheetId="11404"/>
      <sheetData sheetId="11405"/>
      <sheetData sheetId="11406"/>
      <sheetData sheetId="11407"/>
      <sheetData sheetId="11408"/>
      <sheetData sheetId="11409"/>
      <sheetData sheetId="11410"/>
      <sheetData sheetId="11411"/>
      <sheetData sheetId="11412"/>
      <sheetData sheetId="11413"/>
      <sheetData sheetId="11414"/>
      <sheetData sheetId="11415"/>
      <sheetData sheetId="11416"/>
      <sheetData sheetId="11417"/>
      <sheetData sheetId="11418"/>
      <sheetData sheetId="11419"/>
      <sheetData sheetId="11420"/>
      <sheetData sheetId="11421"/>
      <sheetData sheetId="11422"/>
      <sheetData sheetId="11423"/>
      <sheetData sheetId="11424"/>
      <sheetData sheetId="11425"/>
      <sheetData sheetId="11426"/>
      <sheetData sheetId="11427"/>
      <sheetData sheetId="11428"/>
      <sheetData sheetId="11429"/>
      <sheetData sheetId="11430"/>
      <sheetData sheetId="11431"/>
      <sheetData sheetId="11432"/>
      <sheetData sheetId="11433"/>
      <sheetData sheetId="11434"/>
      <sheetData sheetId="11435"/>
      <sheetData sheetId="11436"/>
      <sheetData sheetId="11437"/>
      <sheetData sheetId="11438"/>
      <sheetData sheetId="11439"/>
      <sheetData sheetId="11440"/>
      <sheetData sheetId="11441"/>
      <sheetData sheetId="11442"/>
      <sheetData sheetId="11443"/>
      <sheetData sheetId="11444"/>
      <sheetData sheetId="11445"/>
      <sheetData sheetId="11446"/>
      <sheetData sheetId="11447"/>
      <sheetData sheetId="11448"/>
      <sheetData sheetId="11449"/>
      <sheetData sheetId="11450"/>
      <sheetData sheetId="11451"/>
      <sheetData sheetId="11452"/>
      <sheetData sheetId="11453"/>
      <sheetData sheetId="11454"/>
      <sheetData sheetId="11455"/>
      <sheetData sheetId="11456"/>
      <sheetData sheetId="11457"/>
      <sheetData sheetId="11458"/>
      <sheetData sheetId="11459"/>
      <sheetData sheetId="11460"/>
      <sheetData sheetId="11461"/>
      <sheetData sheetId="11462"/>
      <sheetData sheetId="11463"/>
      <sheetData sheetId="11464"/>
      <sheetData sheetId="11465"/>
      <sheetData sheetId="11466"/>
      <sheetData sheetId="11467"/>
      <sheetData sheetId="11468"/>
      <sheetData sheetId="11469"/>
      <sheetData sheetId="11470"/>
      <sheetData sheetId="11471"/>
      <sheetData sheetId="11472"/>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sheetData sheetId="11484"/>
      <sheetData sheetId="11485" refreshError="1"/>
      <sheetData sheetId="11486" refreshError="1"/>
      <sheetData sheetId="11487" refreshError="1"/>
      <sheetData sheetId="11488" refreshError="1"/>
      <sheetData sheetId="11489" refreshError="1"/>
      <sheetData sheetId="11490"/>
      <sheetData sheetId="11491"/>
      <sheetData sheetId="11492"/>
      <sheetData sheetId="11493"/>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sheetData sheetId="11513"/>
      <sheetData sheetId="11514"/>
      <sheetData sheetId="11515"/>
      <sheetData sheetId="11516"/>
      <sheetData sheetId="11517"/>
      <sheetData sheetId="11518"/>
      <sheetData sheetId="11519"/>
      <sheetData sheetId="11520"/>
      <sheetData sheetId="11521"/>
      <sheetData sheetId="11522"/>
      <sheetData sheetId="11523"/>
      <sheetData sheetId="11524"/>
      <sheetData sheetId="11525"/>
      <sheetData sheetId="11526"/>
      <sheetData sheetId="11527"/>
      <sheetData sheetId="11528"/>
      <sheetData sheetId="11529"/>
      <sheetData sheetId="11530"/>
      <sheetData sheetId="11531"/>
      <sheetData sheetId="11532"/>
      <sheetData sheetId="11533"/>
      <sheetData sheetId="11534"/>
      <sheetData sheetId="11535"/>
      <sheetData sheetId="11536"/>
      <sheetData sheetId="11537"/>
      <sheetData sheetId="11538"/>
      <sheetData sheetId="11539"/>
      <sheetData sheetId="11540"/>
      <sheetData sheetId="11541" refreshError="1"/>
      <sheetData sheetId="11542"/>
      <sheetData sheetId="11543"/>
      <sheetData sheetId="11544"/>
      <sheetData sheetId="11545"/>
      <sheetData sheetId="11546"/>
      <sheetData sheetId="11547"/>
      <sheetData sheetId="11548"/>
      <sheetData sheetId="11549"/>
      <sheetData sheetId="11550"/>
      <sheetData sheetId="11551"/>
      <sheetData sheetId="11552"/>
      <sheetData sheetId="11553"/>
      <sheetData sheetId="11554"/>
      <sheetData sheetId="11555"/>
      <sheetData sheetId="11556"/>
      <sheetData sheetId="11557"/>
      <sheetData sheetId="11558"/>
      <sheetData sheetId="11559"/>
      <sheetData sheetId="11560"/>
      <sheetData sheetId="11561"/>
      <sheetData sheetId="11562"/>
      <sheetData sheetId="11563"/>
      <sheetData sheetId="11564"/>
      <sheetData sheetId="11565"/>
      <sheetData sheetId="11566"/>
      <sheetData sheetId="11567"/>
      <sheetData sheetId="11568"/>
      <sheetData sheetId="11569"/>
      <sheetData sheetId="11570"/>
      <sheetData sheetId="11571"/>
      <sheetData sheetId="11572"/>
      <sheetData sheetId="11573"/>
      <sheetData sheetId="11574"/>
      <sheetData sheetId="11575"/>
      <sheetData sheetId="11576"/>
      <sheetData sheetId="11577"/>
      <sheetData sheetId="11578"/>
      <sheetData sheetId="11579"/>
      <sheetData sheetId="11580"/>
      <sheetData sheetId="11581"/>
      <sheetData sheetId="11582"/>
      <sheetData sheetId="11583"/>
      <sheetData sheetId="11584"/>
      <sheetData sheetId="11585"/>
      <sheetData sheetId="11586"/>
      <sheetData sheetId="11587"/>
      <sheetData sheetId="11588"/>
      <sheetData sheetId="11589"/>
      <sheetData sheetId="11590"/>
      <sheetData sheetId="11591"/>
      <sheetData sheetId="11592"/>
      <sheetData sheetId="11593"/>
      <sheetData sheetId="11594"/>
      <sheetData sheetId="11595"/>
      <sheetData sheetId="11596"/>
      <sheetData sheetId="11597"/>
      <sheetData sheetId="11598"/>
      <sheetData sheetId="11599"/>
      <sheetData sheetId="11600"/>
      <sheetData sheetId="11601"/>
      <sheetData sheetId="11602"/>
      <sheetData sheetId="11603"/>
      <sheetData sheetId="11604"/>
      <sheetData sheetId="11605"/>
      <sheetData sheetId="11606"/>
      <sheetData sheetId="11607"/>
      <sheetData sheetId="11608"/>
      <sheetData sheetId="11609"/>
      <sheetData sheetId="11610"/>
      <sheetData sheetId="11611"/>
      <sheetData sheetId="11612"/>
      <sheetData sheetId="11613"/>
      <sheetData sheetId="11614"/>
      <sheetData sheetId="11615"/>
      <sheetData sheetId="11616"/>
      <sheetData sheetId="11617" refreshError="1"/>
      <sheetData sheetId="11618" refreshError="1"/>
      <sheetData sheetId="11619" refreshError="1"/>
      <sheetData sheetId="11620"/>
      <sheetData sheetId="11621"/>
      <sheetData sheetId="11622"/>
      <sheetData sheetId="11623"/>
      <sheetData sheetId="11624"/>
      <sheetData sheetId="11625" refreshError="1"/>
      <sheetData sheetId="11626" refreshError="1"/>
      <sheetData sheetId="11627"/>
      <sheetData sheetId="11628" refreshError="1"/>
      <sheetData sheetId="11629"/>
      <sheetData sheetId="11630"/>
      <sheetData sheetId="11631"/>
      <sheetData sheetId="11632"/>
      <sheetData sheetId="11633"/>
      <sheetData sheetId="11634"/>
      <sheetData sheetId="11635"/>
      <sheetData sheetId="11636"/>
      <sheetData sheetId="11637"/>
      <sheetData sheetId="11638"/>
      <sheetData sheetId="11639"/>
      <sheetData sheetId="11640"/>
      <sheetData sheetId="11641"/>
      <sheetData sheetId="11642"/>
      <sheetData sheetId="11643"/>
      <sheetData sheetId="11644" refreshError="1"/>
      <sheetData sheetId="11645"/>
      <sheetData sheetId="11646"/>
      <sheetData sheetId="11647"/>
      <sheetData sheetId="11648"/>
      <sheetData sheetId="11649"/>
      <sheetData sheetId="11650"/>
      <sheetData sheetId="11651" refreshError="1"/>
      <sheetData sheetId="11652" refreshError="1"/>
      <sheetData sheetId="11653" refreshError="1"/>
      <sheetData sheetId="11654"/>
      <sheetData sheetId="11655"/>
      <sheetData sheetId="11656"/>
      <sheetData sheetId="11657"/>
      <sheetData sheetId="11658"/>
      <sheetData sheetId="11659"/>
      <sheetData sheetId="11660" refreshError="1"/>
      <sheetData sheetId="11661"/>
      <sheetData sheetId="11662"/>
      <sheetData sheetId="11663" refreshError="1"/>
      <sheetData sheetId="11664" refreshError="1"/>
      <sheetData sheetId="11665" refreshError="1"/>
      <sheetData sheetId="11666" refreshError="1"/>
      <sheetData sheetId="11667"/>
      <sheetData sheetId="11668" refreshError="1"/>
      <sheetData sheetId="11669"/>
      <sheetData sheetId="11670"/>
      <sheetData sheetId="11671"/>
      <sheetData sheetId="11672"/>
      <sheetData sheetId="11673"/>
      <sheetData sheetId="11674"/>
      <sheetData sheetId="11675"/>
      <sheetData sheetId="11676"/>
      <sheetData sheetId="11677"/>
      <sheetData sheetId="11678"/>
      <sheetData sheetId="11679" refreshError="1"/>
      <sheetData sheetId="11680"/>
      <sheetData sheetId="11681"/>
      <sheetData sheetId="11682"/>
      <sheetData sheetId="11683"/>
      <sheetData sheetId="11684"/>
      <sheetData sheetId="11685"/>
      <sheetData sheetId="11686"/>
      <sheetData sheetId="11687"/>
      <sheetData sheetId="11688"/>
      <sheetData sheetId="11689"/>
      <sheetData sheetId="11690"/>
      <sheetData sheetId="11691"/>
      <sheetData sheetId="11692"/>
      <sheetData sheetId="11693"/>
      <sheetData sheetId="11694"/>
      <sheetData sheetId="11695"/>
      <sheetData sheetId="11696"/>
      <sheetData sheetId="11697"/>
      <sheetData sheetId="11698"/>
      <sheetData sheetId="11699"/>
      <sheetData sheetId="11700" refreshError="1"/>
      <sheetData sheetId="11701"/>
      <sheetData sheetId="11702"/>
      <sheetData sheetId="11703"/>
      <sheetData sheetId="11704"/>
      <sheetData sheetId="11705"/>
      <sheetData sheetId="11706"/>
      <sheetData sheetId="11707"/>
      <sheetData sheetId="11708"/>
      <sheetData sheetId="11709"/>
      <sheetData sheetId="11710"/>
      <sheetData sheetId="11711"/>
      <sheetData sheetId="11712"/>
      <sheetData sheetId="11713"/>
      <sheetData sheetId="11714"/>
      <sheetData sheetId="11715" refreshError="1"/>
      <sheetData sheetId="11716"/>
      <sheetData sheetId="11717"/>
      <sheetData sheetId="11718"/>
      <sheetData sheetId="11719"/>
      <sheetData sheetId="11720"/>
      <sheetData sheetId="11721"/>
      <sheetData sheetId="11722"/>
      <sheetData sheetId="11723"/>
      <sheetData sheetId="11724"/>
      <sheetData sheetId="11725"/>
      <sheetData sheetId="11726"/>
      <sheetData sheetId="11727"/>
      <sheetData sheetId="11728"/>
      <sheetData sheetId="11729"/>
      <sheetData sheetId="11730"/>
      <sheetData sheetId="11731"/>
      <sheetData sheetId="11732"/>
      <sheetData sheetId="11733"/>
      <sheetData sheetId="11734"/>
      <sheetData sheetId="11735"/>
      <sheetData sheetId="11736"/>
      <sheetData sheetId="11737"/>
      <sheetData sheetId="11738"/>
      <sheetData sheetId="11739"/>
      <sheetData sheetId="11740"/>
      <sheetData sheetId="11741"/>
      <sheetData sheetId="11742"/>
      <sheetData sheetId="11743"/>
      <sheetData sheetId="11744"/>
      <sheetData sheetId="11745"/>
      <sheetData sheetId="11746"/>
      <sheetData sheetId="11747"/>
      <sheetData sheetId="11748"/>
      <sheetData sheetId="11749"/>
      <sheetData sheetId="11750"/>
      <sheetData sheetId="11751"/>
      <sheetData sheetId="11752"/>
      <sheetData sheetId="11753"/>
      <sheetData sheetId="11754"/>
      <sheetData sheetId="11755"/>
      <sheetData sheetId="11756"/>
      <sheetData sheetId="11757"/>
      <sheetData sheetId="11758"/>
      <sheetData sheetId="11759"/>
      <sheetData sheetId="11760"/>
      <sheetData sheetId="11761"/>
      <sheetData sheetId="11762"/>
      <sheetData sheetId="11763"/>
      <sheetData sheetId="11764"/>
      <sheetData sheetId="11765"/>
      <sheetData sheetId="11766"/>
      <sheetData sheetId="11767"/>
      <sheetData sheetId="11768"/>
      <sheetData sheetId="11769"/>
      <sheetData sheetId="11770"/>
      <sheetData sheetId="11771"/>
      <sheetData sheetId="11772"/>
      <sheetData sheetId="11773"/>
      <sheetData sheetId="11774"/>
      <sheetData sheetId="11775"/>
      <sheetData sheetId="11776"/>
      <sheetData sheetId="11777"/>
      <sheetData sheetId="11778"/>
      <sheetData sheetId="11779"/>
      <sheetData sheetId="11780"/>
      <sheetData sheetId="11781"/>
      <sheetData sheetId="11782"/>
      <sheetData sheetId="11783"/>
      <sheetData sheetId="11784"/>
      <sheetData sheetId="11785"/>
      <sheetData sheetId="11786"/>
      <sheetData sheetId="11787"/>
      <sheetData sheetId="11788"/>
      <sheetData sheetId="11789"/>
      <sheetData sheetId="11790"/>
      <sheetData sheetId="11791"/>
      <sheetData sheetId="11792"/>
      <sheetData sheetId="11793"/>
      <sheetData sheetId="11794"/>
      <sheetData sheetId="11795"/>
      <sheetData sheetId="11796"/>
      <sheetData sheetId="11797"/>
      <sheetData sheetId="11798"/>
      <sheetData sheetId="11799"/>
      <sheetData sheetId="11800"/>
      <sheetData sheetId="11801"/>
      <sheetData sheetId="11802"/>
      <sheetData sheetId="11803"/>
      <sheetData sheetId="11804"/>
      <sheetData sheetId="11805" refreshError="1"/>
      <sheetData sheetId="11806" refreshError="1"/>
      <sheetData sheetId="11807"/>
      <sheetData sheetId="11808"/>
      <sheetData sheetId="11809"/>
      <sheetData sheetId="11810"/>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sheetData sheetId="11825"/>
      <sheetData sheetId="11826"/>
      <sheetData sheetId="11827"/>
      <sheetData sheetId="11828"/>
      <sheetData sheetId="11829"/>
      <sheetData sheetId="11830"/>
      <sheetData sheetId="11831"/>
      <sheetData sheetId="11832"/>
      <sheetData sheetId="11833"/>
      <sheetData sheetId="11834"/>
      <sheetData sheetId="11835"/>
      <sheetData sheetId="11836"/>
      <sheetData sheetId="11837"/>
      <sheetData sheetId="11838"/>
      <sheetData sheetId="11839"/>
      <sheetData sheetId="11840"/>
      <sheetData sheetId="11841"/>
      <sheetData sheetId="11842"/>
      <sheetData sheetId="11843"/>
      <sheetData sheetId="11844"/>
      <sheetData sheetId="11845"/>
      <sheetData sheetId="11846"/>
      <sheetData sheetId="11847"/>
      <sheetData sheetId="11848"/>
      <sheetData sheetId="11849"/>
      <sheetData sheetId="11850" refreshError="1"/>
      <sheetData sheetId="11851" refreshError="1"/>
      <sheetData sheetId="11852"/>
      <sheetData sheetId="11853"/>
      <sheetData sheetId="11854"/>
      <sheetData sheetId="11855"/>
      <sheetData sheetId="11856"/>
      <sheetData sheetId="11857"/>
      <sheetData sheetId="11858"/>
      <sheetData sheetId="11859"/>
      <sheetData sheetId="11860"/>
      <sheetData sheetId="11861"/>
      <sheetData sheetId="11862"/>
      <sheetData sheetId="11863"/>
      <sheetData sheetId="11864"/>
      <sheetData sheetId="11865"/>
      <sheetData sheetId="11866"/>
      <sheetData sheetId="11867"/>
      <sheetData sheetId="11868"/>
      <sheetData sheetId="11869"/>
      <sheetData sheetId="11870"/>
      <sheetData sheetId="11871"/>
      <sheetData sheetId="11872"/>
      <sheetData sheetId="11873"/>
      <sheetData sheetId="11874"/>
      <sheetData sheetId="11875"/>
      <sheetData sheetId="11876"/>
      <sheetData sheetId="11877"/>
      <sheetData sheetId="11878"/>
      <sheetData sheetId="11879"/>
      <sheetData sheetId="11880"/>
      <sheetData sheetId="11881"/>
      <sheetData sheetId="11882"/>
      <sheetData sheetId="11883"/>
      <sheetData sheetId="11884"/>
      <sheetData sheetId="11885"/>
      <sheetData sheetId="11886"/>
      <sheetData sheetId="11887"/>
      <sheetData sheetId="11888"/>
      <sheetData sheetId="11889"/>
      <sheetData sheetId="11890"/>
      <sheetData sheetId="11891"/>
      <sheetData sheetId="11892"/>
      <sheetData sheetId="11893"/>
      <sheetData sheetId="11894"/>
      <sheetData sheetId="11895"/>
      <sheetData sheetId="11896"/>
      <sheetData sheetId="11897"/>
      <sheetData sheetId="11898"/>
      <sheetData sheetId="11899"/>
      <sheetData sheetId="11900"/>
      <sheetData sheetId="11901"/>
      <sheetData sheetId="11902"/>
      <sheetData sheetId="11903"/>
      <sheetData sheetId="11904"/>
      <sheetData sheetId="11905"/>
      <sheetData sheetId="11906"/>
      <sheetData sheetId="11907"/>
      <sheetData sheetId="11908"/>
      <sheetData sheetId="11909"/>
      <sheetData sheetId="11910"/>
      <sheetData sheetId="11911"/>
      <sheetData sheetId="11912"/>
      <sheetData sheetId="11913"/>
      <sheetData sheetId="11914"/>
      <sheetData sheetId="11915"/>
      <sheetData sheetId="11916"/>
      <sheetData sheetId="11917"/>
      <sheetData sheetId="11918"/>
      <sheetData sheetId="11919"/>
      <sheetData sheetId="11920"/>
      <sheetData sheetId="11921"/>
      <sheetData sheetId="11922"/>
      <sheetData sheetId="11923"/>
      <sheetData sheetId="11924"/>
      <sheetData sheetId="11925"/>
      <sheetData sheetId="11926"/>
      <sheetData sheetId="11927"/>
      <sheetData sheetId="11928"/>
      <sheetData sheetId="11929"/>
      <sheetData sheetId="11930"/>
      <sheetData sheetId="11931" refreshError="1"/>
      <sheetData sheetId="11932" refreshError="1"/>
      <sheetData sheetId="11933"/>
      <sheetData sheetId="11934" refreshError="1"/>
      <sheetData sheetId="11935" refreshError="1"/>
      <sheetData sheetId="11936" refreshError="1"/>
      <sheetData sheetId="11937" refreshError="1"/>
      <sheetData sheetId="11938" refreshError="1"/>
      <sheetData sheetId="11939" refreshError="1"/>
      <sheetData sheetId="11940"/>
      <sheetData sheetId="11941"/>
      <sheetData sheetId="11942"/>
      <sheetData sheetId="11943"/>
      <sheetData sheetId="11944"/>
      <sheetData sheetId="11945" refreshError="1"/>
      <sheetData sheetId="11946" refreshError="1"/>
      <sheetData sheetId="11947"/>
      <sheetData sheetId="11948" refreshError="1"/>
      <sheetData sheetId="11949" refreshError="1"/>
      <sheetData sheetId="11950" refreshError="1"/>
      <sheetData sheetId="11951" refreshError="1"/>
      <sheetData sheetId="11952"/>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sheetData sheetId="11962" refreshError="1"/>
      <sheetData sheetId="11963" refreshError="1"/>
      <sheetData sheetId="119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for Rate Entry"/>
      <sheetName val="Summary"/>
      <sheetName val="Bill 1"/>
      <sheetName val="Bill 2"/>
      <sheetName val="Bill 3"/>
      <sheetName val="Bill 4"/>
      <sheetName val="Bill 5"/>
      <sheetName val="Bill 6"/>
      <sheetName val="Bill 7"/>
      <sheetName val="FitOutConfCentre"/>
      <sheetName val="Bill"/>
      <sheetName val="Trade Summary"/>
      <sheetName val="Assumptions"/>
      <sheetName val="@risk rents and incentives"/>
      <sheetName val="Car park lease"/>
      <sheetName val="Net rent analysis"/>
      <sheetName val="ancillary"/>
      <sheetName val="REINF-WTM"/>
      <sheetName val=""/>
      <sheetName val="514-9-BQ-ADD-R1"/>
      <sheetName val="EC(Rev)"/>
      <sheetName val="imput costi par."/>
      <sheetName val="Details"/>
      <sheetName val="Div.2"/>
      <sheetName val="boq"/>
      <sheetName val="Instructions__for_Rate_Entry"/>
      <sheetName val="Bill_1"/>
      <sheetName val="Bill_2"/>
      <sheetName val="Bill_3"/>
      <sheetName val="Bill_4"/>
      <sheetName val="Bill_5"/>
      <sheetName val="Bill_6"/>
      <sheetName val="Bill_7"/>
      <sheetName val="Trade_Summary"/>
      <sheetName val="Details_for_Charts"/>
      <sheetName val="Data"/>
      <sheetName val="Background"/>
      <sheetName val="Basis"/>
      <sheetName val="plntmech"/>
      <sheetName val="lbrrate"/>
      <sheetName val="lbr"/>
      <sheetName val="fab"/>
      <sheetName val="pmv"/>
      <sheetName val="camp"/>
      <sheetName val="Option"/>
      <sheetName val="CALCULATIONS - ROAD WK"/>
      <sheetName val="CALCULATIONS - STRUC WK"/>
      <sheetName val="RR INT - N&amp;S WALL - CONC"/>
      <sheetName val="MEASUREMENT"/>
      <sheetName val="BILL-1"/>
      <sheetName val="BILL-2"/>
      <sheetName val="BILL-3"/>
      <sheetName val="BILL-4"/>
      <sheetName val="Currency"/>
      <sheetName val="PROJECT BRIEF(EX.NEW)"/>
      <sheetName val="AN"/>
      <sheetName val="T&amp;M"/>
      <sheetName val="Instructions__for_Rate_Entry1"/>
      <sheetName val="Bill_11"/>
      <sheetName val="Bill_21"/>
      <sheetName val="Bill_31"/>
      <sheetName val="Bill_41"/>
      <sheetName val="Bill_51"/>
      <sheetName val="Bill_61"/>
      <sheetName val="Bill_71"/>
      <sheetName val="Trade_Summary1"/>
      <sheetName val="CALCULATIONS_-_ROAD_WK"/>
      <sheetName val="CALCULATIONS_-_STRUC_WK"/>
      <sheetName val="RR_INT_-_N&amp;S_WALL_-_CONC"/>
      <sheetName val="@risk_rents_and_incentives"/>
      <sheetName val="Car_park_lease"/>
      <sheetName val="Net_rent_analysis"/>
      <sheetName val="Instructions__for_Rate_Entry2"/>
      <sheetName val="Bill_12"/>
      <sheetName val="Bill_22"/>
      <sheetName val="Bill_32"/>
      <sheetName val="Bill_42"/>
      <sheetName val="Bill_52"/>
      <sheetName val="Bill_62"/>
      <sheetName val="Bill_72"/>
      <sheetName val="Trade_Summary2"/>
      <sheetName val="CALCULATIONS_-_ROAD_WK1"/>
      <sheetName val="CALCULATIONS_-_STRUC_WK1"/>
      <sheetName val="RR_INT_-_N&amp;S_WALL_-_CONC1"/>
      <sheetName val="@risk_rents_and_incentives1"/>
      <sheetName val="Car_park_lease1"/>
      <sheetName val="Net_rent_analysis1"/>
      <sheetName val="eqpt &amp; manpower tabulation"/>
      <sheetName val="Instructions__for_Rate_Entry3"/>
      <sheetName val="Bill_13"/>
      <sheetName val="Bill_23"/>
      <sheetName val="Bill_33"/>
      <sheetName val="Bill_43"/>
      <sheetName val="Bill_53"/>
      <sheetName val="Bill_63"/>
      <sheetName val="Bill_73"/>
      <sheetName val="Trade_Summary3"/>
      <sheetName val="CALCULATIONS_-_ROAD_WK2"/>
      <sheetName val="CALCULATIONS_-_STRUC_WK2"/>
      <sheetName val="RR_INT_-_N&amp;S_WALL_-_CONC2"/>
      <sheetName val="@risk_rents_and_incentives2"/>
      <sheetName val="Car_park_lease2"/>
      <sheetName val="Net_rent_analysis2"/>
      <sheetName val="DIV 2"/>
      <sheetName val="imput_costi_par_1"/>
      <sheetName val="Div_21"/>
      <sheetName val="imput_costi_par_"/>
      <sheetName val="Div_2"/>
      <sheetName val="imput_costi_par_2"/>
      <sheetName val="Div_22"/>
      <sheetName val="Instructions__for_Rate_Entry4"/>
      <sheetName val="Bill_14"/>
      <sheetName val="Bill_24"/>
      <sheetName val="Bill_34"/>
      <sheetName val="Bill_44"/>
      <sheetName val="Bill_54"/>
      <sheetName val="Bill_64"/>
      <sheetName val="Bill_74"/>
      <sheetName val="Trade_Summary4"/>
      <sheetName val="@risk_rents_and_incentives3"/>
      <sheetName val="Car_park_lease3"/>
      <sheetName val="Net_rent_analysis3"/>
      <sheetName val="imput_costi_par_3"/>
      <sheetName val="Div_23"/>
      <sheetName val="Worksheet"/>
      <sheetName val="BORDGC"/>
      <sheetName val="Report by Bldg"/>
      <sheetName val="Sheet1"/>
      <sheetName val="Col-Schedule"/>
      <sheetName val="Raw Data"/>
      <sheetName val="BQ"/>
      <sheetName val="BQ External"/>
      <sheetName val="Schedule of Columns"/>
      <sheetName val="Schedule of FFBeams"/>
      <sheetName val="Schedules"/>
      <sheetName val="Instructions__for_Rate_Entry5"/>
      <sheetName val="Bill_15"/>
      <sheetName val="Bill_25"/>
      <sheetName val="Bill_35"/>
      <sheetName val="Bill_45"/>
      <sheetName val="Bill_55"/>
      <sheetName val="Bill_65"/>
      <sheetName val="Bill_75"/>
      <sheetName val="Trade_Summary5"/>
      <sheetName val="@risk_rents_and_incentives4"/>
      <sheetName val="Car_park_lease4"/>
      <sheetName val="Net_rent_analysis4"/>
      <sheetName val="imput_costi_par_4"/>
      <sheetName val="Div_24"/>
      <sheetName val="HB CEC schd 6.2"/>
      <sheetName val="HB CEC schd 9.2"/>
      <sheetName val="CERTIFICATE"/>
      <sheetName val="SITE WORK"/>
      <sheetName val="SITE_WORK"/>
      <sheetName val="SITE_WORK2"/>
      <sheetName val="SITE_WORK1"/>
      <sheetName val="SITE_WORK3"/>
      <sheetName val="SITE_WORK4"/>
      <sheetName val="SITE_WORK5"/>
      <sheetName val="AMP_AHU"/>
      <sheetName val="SC_AHU"/>
      <sheetName val="BREAKDOWN DT-INSIDE BLDG "/>
      <sheetName val="Instructions__for_Rate_Entry6"/>
      <sheetName val="Bill_16"/>
      <sheetName val="Bill_26"/>
      <sheetName val="Bill_36"/>
      <sheetName val="Bill_46"/>
      <sheetName val="Bill_56"/>
      <sheetName val="Bill_66"/>
      <sheetName val="Bill_76"/>
      <sheetName val="SITE_WORK6"/>
      <sheetName val="Bill-1-Main bill"/>
      <sheetName val="Bill-2 "/>
      <sheetName val="ITEM"/>
      <sheetName val="Instructions__for_Rate_Entry7"/>
      <sheetName val="Bill_17"/>
      <sheetName val="Bill_27"/>
      <sheetName val="Bill_37"/>
      <sheetName val="Bill_47"/>
      <sheetName val="Bill_57"/>
      <sheetName val="Bill_67"/>
      <sheetName val="Bill_77"/>
      <sheetName val="Instructions__for_Rate_Entry8"/>
      <sheetName val="Bill_18"/>
      <sheetName val="Bill_28"/>
      <sheetName val="Bill_38"/>
      <sheetName val="Bill_48"/>
      <sheetName val="Bill_58"/>
      <sheetName val="Bill_68"/>
      <sheetName val="Bill_78"/>
      <sheetName val="Rate analysis"/>
      <sheetName val="CIF COST ITEM"/>
      <sheetName val="螺栓"/>
      <sheetName val="UPA(Part C,D,E,G,H)"/>
      <sheetName val="UPA(Part F)"/>
      <sheetName val="Materials"/>
      <sheetName val="BaseWeight"/>
      <sheetName val="CALCULATIONS_-_ROAD_WK3"/>
      <sheetName val="CALCULATIONS_-_STRUC_WK3"/>
      <sheetName val="RR_INT_-_N&amp;S_WALL_-_CONC3"/>
      <sheetName val="eqpt_&amp;_manpower_tabulation"/>
      <sheetName val="PROJECT_BRIEF(EX_NEW)"/>
      <sheetName val="Internal Finishes (Unit types)"/>
      <sheetName val="L4-L15"/>
      <sheetName val="Allg. Angaben"/>
      <sheetName val="Mengengerüst Beheizung"/>
      <sheetName val="Liste"/>
      <sheetName val="Mengengerüst"/>
      <sheetName val="Daten"/>
      <sheetName val="Montageüberwachung"/>
      <sheetName val="Faktoren"/>
      <sheetName val="#REF"/>
      <sheetName val="BILL-1B"/>
      <sheetName val="집계"/>
      <sheetName val="Formulas"/>
      <sheetName val="CTC"/>
      <sheetName val="Cover"/>
      <sheetName val="Category Lookup Table"/>
      <sheetName val="Netstatement"/>
      <sheetName val="analysis"/>
      <sheetName val="1 Summary"/>
      <sheetName val="ARCH"/>
      <sheetName val="PLUMBING"/>
      <sheetName val="old_serial no."/>
      <sheetName val="tot_ass_9697"/>
      <sheetName val="Raw_Data"/>
      <sheetName val="PROJECT_BRIEF(EX_NEW)1"/>
      <sheetName val="Raw_Data1"/>
      <sheetName val="PROJECT_BRIEF(EX_NEW)3"/>
      <sheetName val="Raw_Data3"/>
      <sheetName val="PROJECT_BRIEF(EX_NEW)2"/>
      <sheetName val="Raw_Data2"/>
      <sheetName val="PROJECT_BRIEF(EX_NEW)4"/>
      <sheetName val="CALCULATIONS_-_ROAD_WK4"/>
      <sheetName val="CALCULATIONS_-_STRUC_WK4"/>
      <sheetName val="RR_INT_-_N&amp;S_WALL_-_CONC4"/>
      <sheetName val="Raw_Data4"/>
      <sheetName val="1 BED "/>
      <sheetName val="3"/>
      <sheetName val="SCHEDULE"/>
      <sheetName val="Database"/>
      <sheetName val="schedule nos"/>
      <sheetName val="SOA"/>
      <sheetName val="Seasonality"/>
      <sheetName val="Market Area"/>
      <sheetName val="Maintenance Fees"/>
      <sheetName val="Ten Year"/>
      <sheetName val="Sheet2"/>
      <sheetName val="Phasing"/>
      <sheetName val="New Rates"/>
      <sheetName val="S"/>
      <sheetName val="Macro-cons"/>
      <sheetName val="Bldg"/>
      <sheetName val="z- general price summary"/>
      <sheetName val="without c&amp;i profit (3)"/>
      <sheetName val="G29A"/>
      <sheetName val="Prelim"/>
      <sheetName val="Mosque"/>
      <sheetName val="SS_A"/>
      <sheetName val="Ext_works_A"/>
      <sheetName val="Site_works_B"/>
      <sheetName val="Pontoons"/>
      <sheetName val="F_Acco"/>
      <sheetName val="SS_B"/>
      <sheetName val="Ext_works_B"/>
      <sheetName val="Dayworks"/>
      <sheetName val="Prov_sum"/>
      <sheetName val="Site_works_A"/>
      <sheetName val="Dredging"/>
      <sheetName val="BreakWater"/>
      <sheetName val="Earthworks"/>
      <sheetName val="Quay_A"/>
      <sheetName val="Quay_B"/>
      <sheetName val="Cafe"/>
      <sheetName val="RBD ATS Inst-F"/>
      <sheetName val="Cable Comparison"/>
      <sheetName val="RBD DB-F"/>
      <sheetName val="RBD ATS-R"/>
      <sheetName val="RBD DB-R"/>
      <sheetName val="RBD MCC-F"/>
      <sheetName val="RBD MCC-R"/>
      <sheetName val="RBD SM-F"/>
      <sheetName val="RBD SM-R"/>
      <sheetName val="RBD HV-F"/>
      <sheetName val="RBD HV-R"/>
      <sheetName val="RBD ACB-F"/>
      <sheetName val="RBD ACB-R"/>
      <sheetName val="RBD ATS-F"/>
      <sheetName val="RBD LVs-F"/>
      <sheetName val="RBD LVs -R"/>
      <sheetName val="2C 10mm FP Cable"/>
      <sheetName val="2C 16mm Cable  "/>
      <sheetName val="2C 35mm Cable"/>
      <sheetName val="2C 50mm Cable"/>
      <sheetName val="2C 6mm Cable"/>
      <sheetName val="4C 240mm FP Cable "/>
      <sheetName val="4C 300mm FP Cable"/>
      <sheetName val="4C 50mm FP Cable"/>
      <sheetName val="Val breakdown"/>
      <sheetName val="Control"/>
      <sheetName val="Equip"/>
      <sheetName val="w't table"/>
      <sheetName val="Bill 3 - Site Works"/>
      <sheetName val="Ash"/>
      <sheetName val="Wall"/>
      <sheetName val="01"/>
      <sheetName val="Internet"/>
      <sheetName val="Sales &amp; Prod"/>
      <sheetName val="SP Break Up"/>
      <sheetName val="Kur"/>
      <sheetName val="Schedule Activities"/>
      <sheetName val="Ref. Tables"/>
      <sheetName val="Risk Impact Table"/>
      <sheetName val="RBS"/>
      <sheetName val="Sum cost"/>
      <sheetName val="jobhist"/>
      <sheetName val="Project Details"/>
      <sheetName val="Slab"/>
      <sheetName val="Detail"/>
      <sheetName val="General"/>
      <sheetName val="Original External Work"/>
      <sheetName val="Budget By Month"/>
      <sheetName val="Tracking"/>
      <sheetName val="Comparison"/>
      <sheetName val="7 CASHFLOW"/>
      <sheetName val="12 APPS &amp; CERTS"/>
      <sheetName val="TBAL9697 -group wise  sdpl"/>
      <sheetName val="PRECAST lightconc-II"/>
      <sheetName val="PRL"/>
      <sheetName val="swimming pool tiles"/>
      <sheetName val="Lstsub"/>
      <sheetName val="Staff Acco."/>
      <sheetName val="PriceSummary"/>
      <sheetName val="BILL-3(old)"/>
      <sheetName val="BILL-6"/>
      <sheetName val="rcc( sub)"/>
      <sheetName val="BILL-3 "/>
      <sheetName val="BILL-4A"/>
      <sheetName val="BILL-4B"/>
      <sheetName val="BILL-5"/>
      <sheetName val="Definitions"/>
      <sheetName val="FORM5"/>
      <sheetName val="1010"/>
      <sheetName val="1020"/>
      <sheetName val="1090"/>
      <sheetName val="Camp Power Cost"/>
      <sheetName val="Buildings Register"/>
      <sheetName val="MECH-1"/>
      <sheetName val="Named ranges"/>
      <sheetName val="일위대가 (Part C,D,E,G,H)"/>
      <sheetName val="workscope변경"/>
      <sheetName val="MECHANICAL MIXING TANK"/>
      <sheetName val="C"/>
      <sheetName val="B31.1"/>
      <sheetName val="PSIZE"/>
      <sheetName val="eqpt_&amp;_manpower_tabulation1"/>
      <sheetName val="SITE_WORK7"/>
      <sheetName val="UPA(Part_C,D,E,G,H)"/>
      <sheetName val="UPA(Part_F)"/>
      <sheetName val="Internal_Finishes_(Unit_types)"/>
      <sheetName val="Allg__Angaben"/>
      <sheetName val="Mengengerüst_Beheizung"/>
      <sheetName val="BQ_External"/>
      <sheetName val="Schedule_of_Columns"/>
      <sheetName val="Schedule_of_FFBeams"/>
      <sheetName val="Original_External_Work"/>
      <sheetName val="old_serial_no_"/>
      <sheetName val="labour"/>
      <sheetName val="Calendar"/>
      <sheetName val="17"/>
      <sheetName val="11"/>
      <sheetName val="7"/>
      <sheetName val="21"/>
      <sheetName val="25"/>
      <sheetName val="18"/>
      <sheetName val="15"/>
      <sheetName val="29"/>
      <sheetName val="20"/>
      <sheetName val="P-2002"/>
      <sheetName val="Blank"/>
      <sheetName val="MATCAT.BOQ"/>
      <sheetName val="rc01"/>
      <sheetName val="Controls"/>
      <sheetName val="Project Info"/>
      <sheetName val="Trade_Summary6"/>
      <sheetName val="@risk_rents_and_incentives5"/>
      <sheetName val="Car_park_lease5"/>
      <sheetName val="Net_rent_analysis5"/>
      <sheetName val="imput_costi_par_5"/>
      <sheetName val="Div_25"/>
      <sheetName val="CALCULATIONS_-_ROAD_WK5"/>
      <sheetName val="CALCULATIONS_-_STRUC_WK5"/>
      <sheetName val="RR_INT_-_N&amp;S_WALL_-_CONC5"/>
      <sheetName val="SITE_WORK8"/>
      <sheetName val="eqpt_&amp;_manpower_tabulation2"/>
      <sheetName val="UPA(Part_C,D,E,G,H)1"/>
      <sheetName val="UPA(Part_F)1"/>
      <sheetName val="Internal_Finishes_(Unit_types)1"/>
      <sheetName val="Allg__Angaben1"/>
      <sheetName val="Mengengerüst_Beheizung1"/>
      <sheetName val="BQ_External1"/>
      <sheetName val="Schedule_of_Columns1"/>
      <sheetName val="Schedule_of_FFBeams1"/>
      <sheetName val="Original_External_Work1"/>
      <sheetName val="old_serial_no_1"/>
      <sheetName val="공사수행방안"/>
      <sheetName val="1-G1"/>
      <sheetName val="Basement 1"/>
      <sheetName val="Basement 2"/>
      <sheetName val="L-Ground"/>
      <sheetName val="Ground"/>
      <sheetName val="1-Floor (Option2)"/>
      <sheetName val="PROJECT_BRIEF(EX_NEW)5"/>
      <sheetName val="Raw_Data5"/>
      <sheetName val="New_Rates"/>
      <sheetName val="1_Summary"/>
      <sheetName val="Report_by_Bldg"/>
      <sheetName val="Instructions__for_Rate_Entry9"/>
      <sheetName val="Bill_19"/>
      <sheetName val="Bill_29"/>
      <sheetName val="Bill_39"/>
      <sheetName val="Bill_49"/>
      <sheetName val="Bill_59"/>
      <sheetName val="Bill_69"/>
      <sheetName val="Bill_79"/>
      <sheetName val="Schedule_Activities"/>
      <sheetName val="Ref__Tables"/>
      <sheetName val="Risk_Impact_Table"/>
      <sheetName val="1_BED_"/>
      <sheetName val="Category_Lookup_Table"/>
      <sheetName val="RBD_ATS_Inst-F"/>
      <sheetName val="Cable_Comparison"/>
      <sheetName val="RBD_DB-F"/>
      <sheetName val="RBD_ATS-R"/>
      <sheetName val="RBD_DB-R"/>
      <sheetName val="RBD_MCC-F"/>
      <sheetName val="RBD_MCC-R"/>
      <sheetName val="RBD_SM-F"/>
      <sheetName val="RBD_SM-R"/>
      <sheetName val="RBD_HV-F"/>
      <sheetName val="RBD_HV-R"/>
      <sheetName val="RBD_ACB-F"/>
      <sheetName val="RBD_ACB-R"/>
      <sheetName val="RBD_ATS-F"/>
      <sheetName val="RBD_LVs-F"/>
      <sheetName val="RBD_LVs_-R"/>
      <sheetName val="2C_10mm_FP_Cable"/>
      <sheetName val="2C_16mm_Cable__"/>
      <sheetName val="2C_35mm_Cable"/>
      <sheetName val="2C_50mm_Cable"/>
      <sheetName val="2C_6mm_Cable"/>
      <sheetName val="4C_240mm_FP_Cable_"/>
      <sheetName val="4C_300mm_FP_Cable"/>
      <sheetName val="4C_50mm_FP_Cable"/>
      <sheetName val="MECHANICAL_MIXING_TANK"/>
      <sheetName val="B31_1"/>
      <sheetName val="schedule_nos"/>
      <sheetName val="Sales_&amp;_Prod"/>
      <sheetName val="Market_Area"/>
      <sheetName val="Maintenance_Fees"/>
      <sheetName val="Ten_Year"/>
      <sheetName val="SP_Break_Up"/>
      <sheetName val="Val_breakdown"/>
      <sheetName val="Bill-1-Main_bill"/>
      <sheetName val="Bill-2_"/>
      <sheetName val="Rate_analysis"/>
      <sheetName val="Buildings_Register"/>
      <sheetName val="1_Summary1"/>
      <sheetName val="Estimation-HVAC"/>
      <sheetName val="Lvl 3"/>
      <sheetName val="DB"/>
      <sheetName val="Bill4_B2"/>
      <sheetName val="Bill6_B3"/>
      <sheetName val="CMA-STAFF"/>
      <sheetName val="Indirect"/>
      <sheetName val="allowances"/>
      <sheetName val="企业表一"/>
      <sheetName val="Toolbox"/>
      <sheetName val="BOQ-B"/>
      <sheetName val="BOQ_A"/>
      <sheetName val="BOQ-C"/>
      <sheetName val="A"/>
      <sheetName val="雨棚"/>
      <sheetName val="Data Entry Sheet"/>
      <sheetName val="Recap Phase 0"/>
      <sheetName val="all item 475f,e,e1"/>
      <sheetName val="Bill_3_-_Site_Works"/>
      <sheetName val="Val_breakdown1"/>
      <sheetName val="Bill_3_-_Site_Works1"/>
      <sheetName val="Category_Lookup_Table1"/>
      <sheetName val="Bill-1-Main_bill1"/>
      <sheetName val="Bill-2_1"/>
      <sheetName val="1_BED_1"/>
      <sheetName val="schedule_nos1"/>
      <sheetName val="Trade_Summary7"/>
      <sheetName val="@risk_rents_and_incentives6"/>
      <sheetName val="Car_park_lease6"/>
      <sheetName val="Net_rent_analysis6"/>
      <sheetName val="CALCULATIONS_-_ROAD_WK6"/>
      <sheetName val="CALCULATIONS_-_STRUC_WK6"/>
      <sheetName val="RR_INT_-_N&amp;S_WALL_-_CONC6"/>
      <sheetName val="SITE_WORK9"/>
      <sheetName val="Val_breakdown2"/>
      <sheetName val="Div_26"/>
      <sheetName val="eqpt_&amp;_manpower_tabulation3"/>
      <sheetName val="imput_costi_par_6"/>
      <sheetName val="UPA(Part_C,D,E,G,H)2"/>
      <sheetName val="UPA(Part_F)2"/>
      <sheetName val="Bill_3_-_Site_Works2"/>
      <sheetName val="Internal_Finishes_(Unit_types)2"/>
      <sheetName val="1_Summary2"/>
      <sheetName val="Allg__Angaben2"/>
      <sheetName val="Mengengerüst_Beheizung2"/>
      <sheetName val="BQ_External2"/>
      <sheetName val="Schedule_of_Columns2"/>
      <sheetName val="Schedule_of_FFBeams2"/>
      <sheetName val="Category_Lookup_Table2"/>
      <sheetName val="old_serial_no_2"/>
      <sheetName val="Bill-1-Main_bill2"/>
      <sheetName val="Bill-2_2"/>
      <sheetName val="1_BED_2"/>
      <sheetName val="schedule_nos2"/>
      <sheetName val="QUOTE_E"/>
      <sheetName val="Risks&amp;issues"/>
      <sheetName val="HOTEL"/>
      <sheetName val="Summ"/>
      <sheetName val="Names"/>
      <sheetName val="Abs PMRL"/>
      <sheetName val="VOILES"/>
      <sheetName val="wallfinish"/>
      <sheetName val="Link Table"/>
      <sheetName val="Breakdown"/>
      <sheetName val="Info"/>
      <sheetName val="Instructions__for_Rate_Entry10"/>
      <sheetName val="Bill_110"/>
      <sheetName val="Bill_210"/>
      <sheetName val="Bill_310"/>
      <sheetName val="Bill_410"/>
      <sheetName val="Bill_510"/>
      <sheetName val="Bill_610"/>
      <sheetName val="Bill_710"/>
      <sheetName val="Trade_Summary8"/>
      <sheetName val="@risk_rents_and_incentives7"/>
      <sheetName val="Car_park_lease7"/>
      <sheetName val="Net_rent_analysis7"/>
      <sheetName val="imput_costi_par_7"/>
      <sheetName val="Div_27"/>
      <sheetName val="PROJECT_BRIEF(EX_NEW)6"/>
      <sheetName val="CALCULATIONS_-_ROAD_WK7"/>
      <sheetName val="CALCULATIONS_-_STRUC_WK7"/>
      <sheetName val="RR_INT_-_N&amp;S_WALL_-_CONC7"/>
      <sheetName val="eqpt_&amp;_manpower_tabulation4"/>
      <sheetName val="Raw_Data6"/>
      <sheetName val="BQ_External3"/>
      <sheetName val="Lists"/>
      <sheetName val="ACF Structure"/>
      <sheetName val="ACF Conc. BOQ"/>
      <sheetName val="ACF HVAC"/>
      <sheetName val="ManCamp"/>
      <sheetName val="EARTHWORK"/>
      <sheetName val="PILING"/>
      <sheetName val="Shoring "/>
      <sheetName val="Crane Rental"/>
      <sheetName val="SUMMARY BY LOCATION"/>
      <sheetName val="SUMMARY BY OPERATION"/>
      <sheetName val="MAN to BLHI"/>
      <sheetName val="Conc BOQ Sum"/>
      <sheetName val="Conc BOQ.2"/>
      <sheetName val="Conc BOQ.1"/>
      <sheetName val="Conc BOQ.3"/>
      <sheetName val="Summary Indirect"/>
      <sheetName val="Indirect per bldg and scope"/>
      <sheetName val="Sheet 1 MAN Site Offices"/>
      <sheetName val="Sheet 2 MAN Staff"/>
      <sheetName val="Sheet 3 MAN PMV &amp; Tools"/>
      <sheetName val="Sheet 4 MAN Safety,CleaningQAQC"/>
      <sheetName val="Sheet 5 Site Utilities"/>
      <sheetName val="Sheet 7 MAN Financials"/>
      <sheetName val="اهلاك العدة"/>
      <sheetName val="BoatTMP"/>
      <sheetName val="CLIENTS"/>
      <sheetName val="STAFF"/>
    </sheetNames>
    <sheetDataSet>
      <sheetData sheetId="0">
        <row r="247">
          <cell r="F247">
            <v>0</v>
          </cell>
        </row>
      </sheetData>
      <sheetData sheetId="1">
        <row r="247">
          <cell r="F247">
            <v>0</v>
          </cell>
        </row>
      </sheetData>
      <sheetData sheetId="2" refreshError="1">
        <row r="247">
          <cell r="F247">
            <v>0</v>
          </cell>
        </row>
        <row r="833">
          <cell r="F833">
            <v>12500</v>
          </cell>
        </row>
      </sheetData>
      <sheetData sheetId="3" refreshError="1">
        <row r="247">
          <cell r="F247">
            <v>0</v>
          </cell>
        </row>
        <row r="755">
          <cell r="F755">
            <v>15000</v>
          </cell>
        </row>
      </sheetData>
      <sheetData sheetId="4" refreshError="1">
        <row r="247">
          <cell r="F247">
            <v>0</v>
          </cell>
        </row>
        <row r="683">
          <cell r="F683">
            <v>12500</v>
          </cell>
        </row>
      </sheetData>
      <sheetData sheetId="5" refreshError="1">
        <row r="247">
          <cell r="F247">
            <v>0</v>
          </cell>
        </row>
        <row r="568">
          <cell r="F568">
            <v>12500</v>
          </cell>
        </row>
      </sheetData>
      <sheetData sheetId="6" refreshError="1">
        <row r="247">
          <cell r="F247">
            <v>0</v>
          </cell>
        </row>
      </sheetData>
      <sheetData sheetId="7" refreshError="1">
        <row r="247">
          <cell r="F247">
            <v>0</v>
          </cell>
        </row>
        <row r="377">
          <cell r="F377">
            <v>0</v>
          </cell>
        </row>
      </sheetData>
      <sheetData sheetId="8" refreshError="1">
        <row r="247">
          <cell r="F247">
            <v>0</v>
          </cell>
        </row>
        <row r="437">
          <cell r="F437">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247">
          <cell r="F247">
            <v>0</v>
          </cell>
        </row>
      </sheetData>
      <sheetData sheetId="55">
        <row r="247">
          <cell r="F247">
            <v>0</v>
          </cell>
        </row>
      </sheetData>
      <sheetData sheetId="56">
        <row r="247">
          <cell r="F247">
            <v>0</v>
          </cell>
        </row>
      </sheetData>
      <sheetData sheetId="57">
        <row r="247">
          <cell r="F247">
            <v>0</v>
          </cell>
        </row>
      </sheetData>
      <sheetData sheetId="58">
        <row r="247">
          <cell r="F247">
            <v>0</v>
          </cell>
        </row>
      </sheetData>
      <sheetData sheetId="59">
        <row r="247">
          <cell r="F247">
            <v>0</v>
          </cell>
        </row>
      </sheetData>
      <sheetData sheetId="60">
        <row r="247">
          <cell r="F247">
            <v>0</v>
          </cell>
        </row>
      </sheetData>
      <sheetData sheetId="61">
        <row r="247">
          <cell r="F247">
            <v>0</v>
          </cell>
        </row>
      </sheetData>
      <sheetData sheetId="62">
        <row r="247">
          <cell r="F247">
            <v>0</v>
          </cell>
        </row>
      </sheetData>
      <sheetData sheetId="63">
        <row r="247">
          <cell r="F247">
            <v>0</v>
          </cell>
        </row>
      </sheetData>
      <sheetData sheetId="64">
        <row r="247">
          <cell r="F247">
            <v>0</v>
          </cell>
        </row>
      </sheetData>
      <sheetData sheetId="65">
        <row r="247">
          <cell r="F247">
            <v>0</v>
          </cell>
        </row>
      </sheetData>
      <sheetData sheetId="66">
        <row r="247">
          <cell r="F247">
            <v>0</v>
          </cell>
        </row>
      </sheetData>
      <sheetData sheetId="67">
        <row r="247">
          <cell r="F247">
            <v>0</v>
          </cell>
        </row>
      </sheetData>
      <sheetData sheetId="68">
        <row r="247">
          <cell r="F247">
            <v>0</v>
          </cell>
        </row>
      </sheetData>
      <sheetData sheetId="69">
        <row r="247">
          <cell r="F247">
            <v>0</v>
          </cell>
        </row>
      </sheetData>
      <sheetData sheetId="70">
        <row r="247">
          <cell r="F247">
            <v>0</v>
          </cell>
        </row>
      </sheetData>
      <sheetData sheetId="71">
        <row r="247">
          <cell r="F247">
            <v>0</v>
          </cell>
        </row>
      </sheetData>
      <sheetData sheetId="72">
        <row r="247">
          <cell r="F247">
            <v>0</v>
          </cell>
        </row>
      </sheetData>
      <sheetData sheetId="73">
        <row r="247">
          <cell r="F247">
            <v>0</v>
          </cell>
        </row>
      </sheetData>
      <sheetData sheetId="74">
        <row r="247">
          <cell r="F247">
            <v>0</v>
          </cell>
        </row>
      </sheetData>
      <sheetData sheetId="75">
        <row r="247">
          <cell r="F247">
            <v>0</v>
          </cell>
        </row>
      </sheetData>
      <sheetData sheetId="76">
        <row r="247">
          <cell r="F247">
            <v>0</v>
          </cell>
        </row>
      </sheetData>
      <sheetData sheetId="77">
        <row r="247">
          <cell r="F247">
            <v>0</v>
          </cell>
        </row>
      </sheetData>
      <sheetData sheetId="78">
        <row r="247">
          <cell r="F247">
            <v>0</v>
          </cell>
        </row>
      </sheetData>
      <sheetData sheetId="79">
        <row r="247">
          <cell r="F247">
            <v>0</v>
          </cell>
        </row>
      </sheetData>
      <sheetData sheetId="80">
        <row r="247">
          <cell r="F247">
            <v>0</v>
          </cell>
        </row>
      </sheetData>
      <sheetData sheetId="81">
        <row r="247">
          <cell r="F247">
            <v>0</v>
          </cell>
        </row>
      </sheetData>
      <sheetData sheetId="82">
        <row r="247">
          <cell r="F247">
            <v>0</v>
          </cell>
        </row>
      </sheetData>
      <sheetData sheetId="83">
        <row r="247">
          <cell r="F247">
            <v>0</v>
          </cell>
        </row>
      </sheetData>
      <sheetData sheetId="84" refreshError="1"/>
      <sheetData sheetId="85">
        <row r="247">
          <cell r="F247">
            <v>0</v>
          </cell>
        </row>
      </sheetData>
      <sheetData sheetId="86">
        <row r="247">
          <cell r="F247">
            <v>0</v>
          </cell>
        </row>
      </sheetData>
      <sheetData sheetId="87">
        <row r="247">
          <cell r="F247">
            <v>0</v>
          </cell>
        </row>
      </sheetData>
      <sheetData sheetId="88">
        <row r="247">
          <cell r="F247">
            <v>0</v>
          </cell>
        </row>
      </sheetData>
      <sheetData sheetId="89">
        <row r="247">
          <cell r="F247">
            <v>0</v>
          </cell>
        </row>
      </sheetData>
      <sheetData sheetId="90">
        <row r="247">
          <cell r="F247">
            <v>0</v>
          </cell>
        </row>
      </sheetData>
      <sheetData sheetId="91">
        <row r="247">
          <cell r="F247">
            <v>0</v>
          </cell>
        </row>
      </sheetData>
      <sheetData sheetId="92">
        <row r="247">
          <cell r="F247">
            <v>0</v>
          </cell>
        </row>
      </sheetData>
      <sheetData sheetId="93">
        <row r="247">
          <cell r="F247">
            <v>0</v>
          </cell>
        </row>
      </sheetData>
      <sheetData sheetId="94">
        <row r="247">
          <cell r="F247">
            <v>0</v>
          </cell>
        </row>
      </sheetData>
      <sheetData sheetId="95">
        <row r="247">
          <cell r="F247">
            <v>0</v>
          </cell>
        </row>
      </sheetData>
      <sheetData sheetId="96">
        <row r="247">
          <cell r="F247">
            <v>0</v>
          </cell>
        </row>
      </sheetData>
      <sheetData sheetId="97">
        <row r="247">
          <cell r="F247">
            <v>0</v>
          </cell>
        </row>
      </sheetData>
      <sheetData sheetId="98">
        <row r="247">
          <cell r="F247">
            <v>0</v>
          </cell>
        </row>
      </sheetData>
      <sheetData sheetId="99">
        <row r="247">
          <cell r="F247">
            <v>0</v>
          </cell>
        </row>
      </sheetData>
      <sheetData sheetId="100" refreshError="1"/>
      <sheetData sheetId="101" refreshError="1"/>
      <sheetData sheetId="102" refreshError="1"/>
      <sheetData sheetId="103" refreshError="1"/>
      <sheetData sheetId="104">
        <row r="247">
          <cell r="F247">
            <v>0</v>
          </cell>
        </row>
      </sheetData>
      <sheetData sheetId="105">
        <row r="247">
          <cell r="F247">
            <v>0</v>
          </cell>
        </row>
      </sheetData>
      <sheetData sheetId="106">
        <row r="247">
          <cell r="F247">
            <v>0</v>
          </cell>
        </row>
      </sheetData>
      <sheetData sheetId="107">
        <row r="247">
          <cell r="F247">
            <v>0</v>
          </cell>
        </row>
      </sheetData>
      <sheetData sheetId="108">
        <row r="247">
          <cell r="F247">
            <v>0</v>
          </cell>
        </row>
      </sheetData>
      <sheetData sheetId="109">
        <row r="247">
          <cell r="F247">
            <v>0</v>
          </cell>
        </row>
      </sheetData>
      <sheetData sheetId="110">
        <row r="247">
          <cell r="F247">
            <v>0</v>
          </cell>
        </row>
      </sheetData>
      <sheetData sheetId="111">
        <row r="247">
          <cell r="F247">
            <v>0</v>
          </cell>
        </row>
      </sheetData>
      <sheetData sheetId="112">
        <row r="247">
          <cell r="F247">
            <v>0</v>
          </cell>
        </row>
      </sheetData>
      <sheetData sheetId="113">
        <row r="247">
          <cell r="F247">
            <v>0</v>
          </cell>
        </row>
      </sheetData>
      <sheetData sheetId="114">
        <row r="247">
          <cell r="F247">
            <v>0</v>
          </cell>
        </row>
      </sheetData>
      <sheetData sheetId="115">
        <row r="247">
          <cell r="F247">
            <v>0</v>
          </cell>
        </row>
      </sheetData>
      <sheetData sheetId="116">
        <row r="247">
          <cell r="F247">
            <v>0</v>
          </cell>
        </row>
      </sheetData>
      <sheetData sheetId="117">
        <row r="247">
          <cell r="F247">
            <v>0</v>
          </cell>
        </row>
      </sheetData>
      <sheetData sheetId="118">
        <row r="247">
          <cell r="F247">
            <v>0</v>
          </cell>
        </row>
      </sheetData>
      <sheetData sheetId="119">
        <row r="247">
          <cell r="F247">
            <v>0</v>
          </cell>
        </row>
      </sheetData>
      <sheetData sheetId="120">
        <row r="247">
          <cell r="F247">
            <v>0</v>
          </cell>
        </row>
      </sheetData>
      <sheetData sheetId="121">
        <row r="247">
          <cell r="F247">
            <v>0</v>
          </cell>
        </row>
      </sheetData>
      <sheetData sheetId="122">
        <row r="247">
          <cell r="F247">
            <v>0</v>
          </cell>
        </row>
      </sheetData>
      <sheetData sheetId="123">
        <row r="247">
          <cell r="F247">
            <v>0</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ow r="247">
          <cell r="F247">
            <v>0</v>
          </cell>
        </row>
      </sheetData>
      <sheetData sheetId="181">
        <row r="247">
          <cell r="F247">
            <v>0</v>
          </cell>
        </row>
      </sheetData>
      <sheetData sheetId="182">
        <row r="247">
          <cell r="F247">
            <v>0</v>
          </cell>
        </row>
      </sheetData>
      <sheetData sheetId="183">
        <row r="247">
          <cell r="F247">
            <v>0</v>
          </cell>
        </row>
      </sheetData>
      <sheetData sheetId="184">
        <row r="247">
          <cell r="F247">
            <v>0</v>
          </cell>
        </row>
      </sheetData>
      <sheetData sheetId="185">
        <row r="247">
          <cell r="F247">
            <v>0</v>
          </cell>
        </row>
      </sheetData>
      <sheetData sheetId="186">
        <row r="247">
          <cell r="F247">
            <v>0</v>
          </cell>
        </row>
      </sheetData>
      <sheetData sheetId="187">
        <row r="247">
          <cell r="F247">
            <v>0</v>
          </cell>
        </row>
      </sheetData>
      <sheetData sheetId="188">
        <row r="247">
          <cell r="F247">
            <v>0</v>
          </cell>
        </row>
      </sheetData>
      <sheetData sheetId="189">
        <row r="247">
          <cell r="F247">
            <v>0</v>
          </cell>
        </row>
      </sheetData>
      <sheetData sheetId="190" refreshError="1"/>
      <sheetData sheetId="191" refreshError="1"/>
      <sheetData sheetId="192" refreshError="1"/>
      <sheetData sheetId="193" refreshError="1"/>
      <sheetData sheetId="194">
        <row r="247">
          <cell r="F247">
            <v>0</v>
          </cell>
        </row>
      </sheetData>
      <sheetData sheetId="195">
        <row r="247">
          <cell r="F247">
            <v>0</v>
          </cell>
        </row>
      </sheetData>
      <sheetData sheetId="196">
        <row r="247">
          <cell r="F247">
            <v>0</v>
          </cell>
        </row>
      </sheetData>
      <sheetData sheetId="197">
        <row r="247">
          <cell r="F247">
            <v>0</v>
          </cell>
        </row>
      </sheetData>
      <sheetData sheetId="198">
        <row r="247">
          <cell r="F247">
            <v>0</v>
          </cell>
        </row>
      </sheetData>
      <sheetData sheetId="199">
        <row r="247">
          <cell r="F247">
            <v>0</v>
          </cell>
        </row>
      </sheetData>
      <sheetData sheetId="200">
        <row r="247">
          <cell r="F247">
            <v>0</v>
          </cell>
        </row>
      </sheetData>
      <sheetData sheetId="201">
        <row r="247">
          <cell r="F247">
            <v>0</v>
          </cell>
        </row>
      </sheetData>
      <sheetData sheetId="202">
        <row r="247">
          <cell r="F247">
            <v>0</v>
          </cell>
        </row>
      </sheetData>
      <sheetData sheetId="203">
        <row r="247">
          <cell r="F247">
            <v>0</v>
          </cell>
        </row>
      </sheetData>
      <sheetData sheetId="204">
        <row r="247">
          <cell r="F247">
            <v>0</v>
          </cell>
        </row>
      </sheetData>
      <sheetData sheetId="205">
        <row r="247">
          <cell r="F247">
            <v>0</v>
          </cell>
        </row>
      </sheetData>
      <sheetData sheetId="206">
        <row r="247">
          <cell r="F247">
            <v>0</v>
          </cell>
        </row>
      </sheetData>
      <sheetData sheetId="207">
        <row r="247">
          <cell r="F247">
            <v>0</v>
          </cell>
        </row>
      </sheetData>
      <sheetData sheetId="208">
        <row r="247">
          <cell r="F247">
            <v>0</v>
          </cell>
        </row>
      </sheetData>
      <sheetData sheetId="209">
        <row r="247">
          <cell r="F247">
            <v>0</v>
          </cell>
        </row>
      </sheetData>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ow r="247">
          <cell r="F247">
            <v>0</v>
          </cell>
        </row>
      </sheetData>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y Sheets"/>
      <sheetName val="General Index"/>
      <sheetName val="Index"/>
      <sheetName val="DIV 2"/>
      <sheetName val="DIV 3"/>
      <sheetName val="Div 4"/>
      <sheetName val="DIV 5"/>
      <sheetName val="DIV 6"/>
      <sheetName val="DIV 7"/>
      <sheetName val="DIV 8"/>
      <sheetName val="Div 9"/>
      <sheetName val="Div 10"/>
      <sheetName val="Div 11"/>
      <sheetName val="Div 12"/>
      <sheetName val="Summary"/>
      <sheetName val="Gen Summary"/>
      <sheetName val="Grand Summary"/>
      <sheetName val="New Grand Summary"/>
      <sheetName val="D - Labour"/>
      <sheetName val="D - Plant"/>
      <sheetName val="D - Materials"/>
      <sheetName val="Bill 1"/>
      <sheetName val="Bill 2"/>
      <sheetName val="Bill 3"/>
      <sheetName val="Bill 4"/>
      <sheetName val="Bill 5"/>
      <sheetName val="Bill 6"/>
      <sheetName val="Bill 7"/>
      <sheetName val="Fly_Sheets1"/>
      <sheetName val="General_Index1"/>
      <sheetName val="DIV_21"/>
      <sheetName val="DIV_31"/>
      <sheetName val="Div_41"/>
      <sheetName val="DIV_51"/>
      <sheetName val="DIV_61"/>
      <sheetName val="DIV_71"/>
      <sheetName val="DIV_81"/>
      <sheetName val="Div_91"/>
      <sheetName val="Div_101"/>
      <sheetName val="Div_111"/>
      <sheetName val="Div_121"/>
      <sheetName val="Gen_Summary1"/>
      <sheetName val="Grand_Summary1"/>
      <sheetName val="New_Grand_Summary1"/>
      <sheetName val="D_-_Labour1"/>
      <sheetName val="D_-_Plant1"/>
      <sheetName val="D_-_Materials1"/>
      <sheetName val="Fly_Sheets"/>
      <sheetName val="General_Index"/>
      <sheetName val="DIV_2"/>
      <sheetName val="DIV_3"/>
      <sheetName val="Div_4"/>
      <sheetName val="DIV_5"/>
      <sheetName val="DIV_6"/>
      <sheetName val="DIV_7"/>
      <sheetName val="DIV_8"/>
      <sheetName val="Div_9"/>
      <sheetName val="Div_10"/>
      <sheetName val="Div_11"/>
      <sheetName val="Div_12"/>
      <sheetName val="Gen_Summary"/>
      <sheetName val="Grand_Summary"/>
      <sheetName val="New_Grand_Summary"/>
      <sheetName val="D_-_Labour"/>
      <sheetName val="D_-_Plant"/>
      <sheetName val="D_-_Materials"/>
      <sheetName val="Fly_Sheets2"/>
      <sheetName val="General_Index2"/>
      <sheetName val="DIV_22"/>
      <sheetName val="DIV_32"/>
      <sheetName val="Div_42"/>
      <sheetName val="DIV_52"/>
      <sheetName val="DIV_62"/>
      <sheetName val="DIV_72"/>
      <sheetName val="DIV_82"/>
      <sheetName val="Div_92"/>
      <sheetName val="Div_102"/>
      <sheetName val="Div_112"/>
      <sheetName val="Div_122"/>
      <sheetName val="Gen_Summary2"/>
      <sheetName val="Grand_Summary2"/>
      <sheetName val="New_Grand_Summary2"/>
      <sheetName val="D_-_Labour2"/>
      <sheetName val="D_-_Plant2"/>
      <sheetName val="D_-_Materials2"/>
      <sheetName val="Fly_Sheets3"/>
      <sheetName val="General_Index3"/>
      <sheetName val="DIV_23"/>
      <sheetName val="DIV_33"/>
      <sheetName val="Div_43"/>
      <sheetName val="DIV_53"/>
      <sheetName val="DIV_63"/>
      <sheetName val="DIV_73"/>
      <sheetName val="DIV_83"/>
      <sheetName val="Div_93"/>
      <sheetName val="Div_103"/>
      <sheetName val="Div_113"/>
      <sheetName val="Div_123"/>
      <sheetName val="Gen_Summary3"/>
      <sheetName val="Grand_Summary3"/>
      <sheetName val="New_Grand_Summary3"/>
      <sheetName val="D_-_Labour3"/>
      <sheetName val="D_-_Plant3"/>
      <sheetName val="D_-_Materials3"/>
      <sheetName val=""/>
      <sheetName val="Division 15B - HVAC"/>
      <sheetName val="CDOptions"/>
      <sheetName val=" Est "/>
      <sheetName val="Div 15"/>
      <sheetName val="DW Shed"/>
      <sheetName val="FitOutConfCentre"/>
      <sheetName val="cables"/>
      <sheetName val="Electrical Works"/>
      <sheetName val="ancillary"/>
      <sheetName val="Bill No.3"/>
      <sheetName val="FEVA"/>
      <sheetName val="HO Costs"/>
      <sheetName val="Sheet1"/>
      <sheetName val="HV SWITCHGEAR"/>
      <sheetName val="PROG-5BR-PLS"/>
      <sheetName val="E_Summary"/>
      <sheetName val="D_Cntnts"/>
      <sheetName val="BQ2"/>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2:E46"/>
  <sheetViews>
    <sheetView view="pageBreakPreview" topLeftCell="A4" zoomScaleNormal="100" zoomScaleSheetLayoutView="100" workbookViewId="0">
      <selection activeCell="D30" sqref="D30"/>
    </sheetView>
  </sheetViews>
  <sheetFormatPr defaultColWidth="10.6640625" defaultRowHeight="15.6"/>
  <cols>
    <col min="1" max="1" width="11" style="93" customWidth="1"/>
    <col min="2" max="2" width="17.77734375" style="93" customWidth="1"/>
    <col min="3" max="3" width="50.6640625" style="93" customWidth="1"/>
    <col min="4" max="4" width="22.44140625" style="95" customWidth="1"/>
    <col min="5" max="16384" width="10.6640625" style="93"/>
  </cols>
  <sheetData>
    <row r="2" spans="1:4">
      <c r="A2" s="405" t="s">
        <v>82</v>
      </c>
      <c r="B2" s="405"/>
      <c r="C2" s="405"/>
      <c r="D2" s="405"/>
    </row>
    <row r="3" spans="1:4">
      <c r="A3" s="94"/>
    </row>
    <row r="4" spans="1:4">
      <c r="A4" s="96" t="s">
        <v>0</v>
      </c>
      <c r="B4" s="94"/>
      <c r="C4" s="94"/>
      <c r="D4" s="94"/>
    </row>
    <row r="5" spans="1:4">
      <c r="A5" s="96"/>
      <c r="B5" s="96"/>
      <c r="C5" s="94"/>
      <c r="D5" s="94"/>
    </row>
    <row r="6" spans="1:4">
      <c r="A6" s="97"/>
      <c r="B6" s="97"/>
      <c r="D6" s="98" t="s">
        <v>1</v>
      </c>
    </row>
    <row r="7" spans="1:4">
      <c r="A7" s="99"/>
      <c r="D7" s="100"/>
    </row>
    <row r="8" spans="1:4">
      <c r="A8" s="99"/>
      <c r="B8" s="93" t="s">
        <v>142</v>
      </c>
      <c r="C8" s="93" t="s">
        <v>143</v>
      </c>
      <c r="D8" s="101">
        <f>'DIV 01'!F59</f>
        <v>0</v>
      </c>
    </row>
    <row r="9" spans="1:4">
      <c r="A9" s="99"/>
      <c r="D9" s="101"/>
    </row>
    <row r="10" spans="1:4">
      <c r="A10" s="99"/>
      <c r="B10" s="93" t="s">
        <v>2</v>
      </c>
      <c r="C10" s="93" t="s">
        <v>3</v>
      </c>
      <c r="D10" s="101">
        <f>'Div 2'!F56</f>
        <v>0</v>
      </c>
    </row>
    <row r="11" spans="1:4">
      <c r="A11" s="99"/>
      <c r="D11" s="101"/>
    </row>
    <row r="12" spans="1:4">
      <c r="A12" s="99"/>
      <c r="B12" s="93" t="s">
        <v>203</v>
      </c>
      <c r="C12" s="93" t="s">
        <v>204</v>
      </c>
      <c r="D12" s="101">
        <f>'Div 5'!F40</f>
        <v>0</v>
      </c>
    </row>
    <row r="13" spans="1:4">
      <c r="A13" s="99"/>
      <c r="D13" s="101"/>
    </row>
    <row r="14" spans="1:4">
      <c r="A14" s="99"/>
      <c r="B14" s="93" t="s">
        <v>4</v>
      </c>
      <c r="C14" s="93" t="s">
        <v>5</v>
      </c>
      <c r="D14" s="101">
        <f>'Div 6'!F42</f>
        <v>0</v>
      </c>
    </row>
    <row r="15" spans="1:4">
      <c r="A15" s="99"/>
      <c r="D15" s="102"/>
    </row>
    <row r="16" spans="1:4">
      <c r="A16" s="99"/>
      <c r="B16" s="93" t="s">
        <v>75</v>
      </c>
      <c r="C16" s="93" t="s">
        <v>76</v>
      </c>
      <c r="D16" s="101">
        <f>'Div 7'!F41</f>
        <v>0</v>
      </c>
    </row>
    <row r="17" spans="1:4">
      <c r="A17" s="99"/>
      <c r="D17" s="101"/>
    </row>
    <row r="18" spans="1:4">
      <c r="A18" s="99"/>
      <c r="B18" s="93" t="s">
        <v>6</v>
      </c>
      <c r="C18" s="93" t="s">
        <v>7</v>
      </c>
      <c r="D18" s="101">
        <f>'Div 8'!F58</f>
        <v>0</v>
      </c>
    </row>
    <row r="19" spans="1:4">
      <c r="D19" s="102"/>
    </row>
    <row r="20" spans="1:4">
      <c r="A20" s="99"/>
      <c r="B20" s="93" t="s">
        <v>8</v>
      </c>
      <c r="C20" s="93" t="s">
        <v>9</v>
      </c>
      <c r="D20" s="101">
        <f>'Div 9'!F81</f>
        <v>0</v>
      </c>
    </row>
    <row r="21" spans="1:4">
      <c r="D21" s="102"/>
    </row>
    <row r="22" spans="1:4">
      <c r="A22" s="99"/>
      <c r="B22" s="93" t="s">
        <v>77</v>
      </c>
      <c r="C22" s="93" t="s">
        <v>78</v>
      </c>
      <c r="D22" s="101">
        <f>'Div 10'!F57</f>
        <v>0</v>
      </c>
    </row>
    <row r="23" spans="1:4">
      <c r="D23" s="102"/>
    </row>
    <row r="24" spans="1:4">
      <c r="A24" s="99"/>
      <c r="B24" s="93" t="s">
        <v>332</v>
      </c>
      <c r="C24" s="93" t="s">
        <v>333</v>
      </c>
      <c r="D24" s="101">
        <f>'Div 13'!L31</f>
        <v>0</v>
      </c>
    </row>
    <row r="25" spans="1:4">
      <c r="A25" s="99"/>
      <c r="D25" s="101"/>
    </row>
    <row r="26" spans="1:4">
      <c r="A26" s="99"/>
      <c r="B26" s="93" t="s">
        <v>40</v>
      </c>
      <c r="C26" s="93" t="s">
        <v>41</v>
      </c>
      <c r="D26" s="101">
        <f>'Div 15 MECHANICAL '!F70</f>
        <v>0</v>
      </c>
    </row>
    <row r="27" spans="1:4">
      <c r="A27" s="99"/>
      <c r="D27" s="101"/>
    </row>
    <row r="28" spans="1:4">
      <c r="A28" s="99"/>
      <c r="B28" s="93" t="s">
        <v>79</v>
      </c>
      <c r="C28" s="93" t="s">
        <v>80</v>
      </c>
      <c r="D28" s="101">
        <f>'Div 16 electrical'!F111</f>
        <v>0</v>
      </c>
    </row>
    <row r="29" spans="1:4">
      <c r="A29" s="99"/>
      <c r="D29" s="101"/>
    </row>
    <row r="30" spans="1:4">
      <c r="A30" s="103" t="s">
        <v>146</v>
      </c>
      <c r="C30" s="104"/>
      <c r="D30" s="105">
        <f>SUM(D8:D29)</f>
        <v>0</v>
      </c>
    </row>
    <row r="31" spans="1:4">
      <c r="A31" s="103"/>
      <c r="C31" s="104"/>
      <c r="D31" s="105"/>
    </row>
    <row r="32" spans="1:4">
      <c r="A32" s="103"/>
      <c r="C32" s="104"/>
      <c r="D32" s="105"/>
    </row>
    <row r="33" spans="1:5">
      <c r="A33" s="91" t="s">
        <v>144</v>
      </c>
      <c r="C33" s="346" t="s">
        <v>320</v>
      </c>
      <c r="D33" s="115"/>
    </row>
    <row r="34" spans="1:5">
      <c r="A34" s="91"/>
      <c r="C34" s="104"/>
      <c r="D34" s="105"/>
    </row>
    <row r="35" spans="1:5">
      <c r="A35" s="92" t="s">
        <v>145</v>
      </c>
      <c r="B35" s="106"/>
      <c r="D35" s="107">
        <f>D30+D33</f>
        <v>0</v>
      </c>
    </row>
    <row r="36" spans="1:5" s="112" customFormat="1">
      <c r="A36" s="108"/>
      <c r="B36" s="108"/>
      <c r="C36" s="109"/>
      <c r="D36" s="110"/>
      <c r="E36" s="111"/>
    </row>
    <row r="37" spans="1:5" s="112" customFormat="1">
      <c r="A37" s="113"/>
      <c r="B37" s="109"/>
      <c r="C37" s="114"/>
      <c r="D37" s="110"/>
      <c r="E37" s="111"/>
    </row>
    <row r="38" spans="1:5">
      <c r="D38" s="100"/>
    </row>
    <row r="39" spans="1:5">
      <c r="D39" s="100"/>
    </row>
    <row r="40" spans="1:5">
      <c r="D40" s="100"/>
    </row>
    <row r="41" spans="1:5">
      <c r="D41" s="100"/>
    </row>
    <row r="42" spans="1:5">
      <c r="D42" s="100"/>
    </row>
    <row r="43" spans="1:5">
      <c r="D43" s="100"/>
    </row>
    <row r="44" spans="1:5">
      <c r="D44" s="100"/>
    </row>
    <row r="45" spans="1:5">
      <c r="D45" s="100"/>
    </row>
    <row r="46" spans="1:5">
      <c r="D46" s="100"/>
    </row>
  </sheetData>
  <mergeCells count="1">
    <mergeCell ref="A2:D2"/>
  </mergeCells>
  <phoneticPr fontId="8" type="noConversion"/>
  <printOptions horizontalCentered="1" gridLines="1" gridLinesSet="0"/>
  <pageMargins left="0.511811023622047" right="0.511811023622047" top="0.511811023622047" bottom="0.74803149606299202" header="0.511811023622047" footer="0.23622047244094499"/>
  <pageSetup paperSize="9" firstPageNumber="8" orientation="portrait" r:id="rId1"/>
  <headerFooter alignWithMargins="0">
    <oddHeader>&amp;LPUBLIC PROCUREMENT AUTHORITY (PPA)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76CBE-4071-455E-B179-81651ECF767D}">
  <dimension ref="A1:F60"/>
  <sheetViews>
    <sheetView view="pageBreakPreview" topLeftCell="A31" zoomScale="85" zoomScaleNormal="100" zoomScaleSheetLayoutView="85" workbookViewId="0">
      <selection activeCell="E22" sqref="E22"/>
    </sheetView>
  </sheetViews>
  <sheetFormatPr defaultRowHeight="14.4"/>
  <cols>
    <col min="1" max="1" width="5.6640625" style="318" customWidth="1"/>
    <col min="2" max="2" width="81.77734375" style="318" customWidth="1"/>
    <col min="3" max="3" width="9.6640625" style="318" customWidth="1"/>
    <col min="4" max="4" width="5.6640625" style="318" customWidth="1"/>
    <col min="5" max="5" width="10.44140625" style="318" customWidth="1"/>
    <col min="6" max="6" width="12" style="318" customWidth="1"/>
    <col min="7" max="8" width="8.88671875" style="318"/>
    <col min="9" max="9" width="8.88671875" style="318" customWidth="1"/>
    <col min="10" max="16384" width="8.88671875" style="318"/>
  </cols>
  <sheetData>
    <row r="1" spans="1:6" ht="15.75" customHeight="1">
      <c r="A1" s="406" t="s">
        <v>111</v>
      </c>
      <c r="B1" s="406"/>
      <c r="C1" s="406"/>
      <c r="D1" s="406"/>
      <c r="E1" s="406"/>
      <c r="F1" s="406"/>
    </row>
    <row r="2" spans="1:6" ht="15.75" customHeight="1">
      <c r="A2" s="406" t="s">
        <v>112</v>
      </c>
      <c r="B2" s="406"/>
      <c r="C2" s="406"/>
      <c r="D2" s="406"/>
      <c r="E2" s="406"/>
      <c r="F2" s="406"/>
    </row>
    <row r="3" spans="1:6" ht="15.6">
      <c r="A3" s="18"/>
      <c r="B3" s="26"/>
      <c r="C3" s="19"/>
      <c r="D3" s="63"/>
      <c r="E3" s="63"/>
      <c r="F3" s="63"/>
    </row>
    <row r="4" spans="1:6" ht="15.6">
      <c r="A4" s="64" t="s">
        <v>11</v>
      </c>
      <c r="B4" s="64" t="s">
        <v>12</v>
      </c>
      <c r="C4" s="64" t="s">
        <v>14</v>
      </c>
      <c r="D4" s="65" t="s">
        <v>13</v>
      </c>
      <c r="E4" s="65" t="s">
        <v>14</v>
      </c>
      <c r="F4" s="65" t="s">
        <v>113</v>
      </c>
    </row>
    <row r="5" spans="1:6" ht="15.6">
      <c r="A5" s="66"/>
      <c r="B5" s="66"/>
      <c r="C5" s="66"/>
      <c r="D5" s="67"/>
      <c r="E5" s="67" t="s">
        <v>114</v>
      </c>
      <c r="F5" s="67" t="s">
        <v>43</v>
      </c>
    </row>
    <row r="6" spans="1:6" ht="15.6">
      <c r="A6" s="68"/>
      <c r="B6" s="69"/>
      <c r="C6" s="21"/>
      <c r="D6" s="21"/>
      <c r="E6" s="70"/>
      <c r="F6" s="71"/>
    </row>
    <row r="7" spans="1:6" ht="15.6">
      <c r="A7" s="72"/>
      <c r="B7" s="73" t="s">
        <v>115</v>
      </c>
      <c r="C7" s="74"/>
      <c r="D7" s="74"/>
      <c r="E7" s="75"/>
      <c r="F7" s="76"/>
    </row>
    <row r="8" spans="1:6" ht="15.6">
      <c r="A8" s="77"/>
      <c r="B8" s="73"/>
      <c r="C8" s="74"/>
      <c r="D8" s="74"/>
      <c r="E8" s="75"/>
      <c r="F8" s="76"/>
    </row>
    <row r="9" spans="1:6" ht="31.2">
      <c r="A9" s="78"/>
      <c r="B9" s="79" t="s">
        <v>116</v>
      </c>
      <c r="C9" s="319"/>
      <c r="D9" s="320"/>
      <c r="E9" s="321"/>
      <c r="F9" s="76"/>
    </row>
    <row r="10" spans="1:6" ht="15.6">
      <c r="A10" s="78"/>
      <c r="B10" s="319"/>
      <c r="C10" s="319"/>
      <c r="E10" s="321"/>
      <c r="F10" s="76"/>
    </row>
    <row r="11" spans="1:6" ht="93.6">
      <c r="A11" s="80" t="s">
        <v>17</v>
      </c>
      <c r="B11" s="81" t="s">
        <v>117</v>
      </c>
      <c r="C11" s="82"/>
      <c r="D11" s="320"/>
      <c r="E11" s="321"/>
      <c r="F11" s="83"/>
    </row>
    <row r="12" spans="1:6" ht="124.8">
      <c r="A12" s="80" t="s">
        <v>21</v>
      </c>
      <c r="B12" s="79" t="s">
        <v>118</v>
      </c>
    </row>
    <row r="13" spans="1:6" ht="15.6">
      <c r="A13" s="80"/>
    </row>
    <row r="14" spans="1:6" ht="15.6">
      <c r="A14" s="80"/>
      <c r="B14" s="73" t="s">
        <v>119</v>
      </c>
      <c r="C14" s="322"/>
      <c r="D14" s="84"/>
      <c r="E14" s="85"/>
      <c r="F14" s="86"/>
    </row>
    <row r="15" spans="1:6" ht="15.6">
      <c r="A15" s="80"/>
      <c r="B15" s="319"/>
      <c r="C15" s="322"/>
      <c r="D15" s="84"/>
      <c r="E15" s="85"/>
      <c r="F15" s="86"/>
    </row>
    <row r="16" spans="1:6" ht="78">
      <c r="A16" s="80" t="s">
        <v>22</v>
      </c>
      <c r="B16" s="319" t="s">
        <v>120</v>
      </c>
      <c r="C16" s="82"/>
      <c r="D16" s="320"/>
      <c r="E16" s="321"/>
      <c r="F16" s="83"/>
    </row>
    <row r="17" spans="1:6" ht="15.6">
      <c r="A17" s="80"/>
    </row>
    <row r="18" spans="1:6" ht="15.6">
      <c r="A18" s="80"/>
      <c r="B18" s="87" t="s">
        <v>122</v>
      </c>
      <c r="C18" s="82"/>
      <c r="D18" s="77"/>
      <c r="E18" s="88"/>
    </row>
    <row r="19" spans="1:6" ht="15.6">
      <c r="A19" s="80"/>
    </row>
    <row r="20" spans="1:6" ht="93.6">
      <c r="A20" s="80" t="s">
        <v>17</v>
      </c>
      <c r="B20" s="81" t="s">
        <v>123</v>
      </c>
      <c r="C20" s="323"/>
      <c r="D20" s="323"/>
      <c r="E20" s="323"/>
    </row>
    <row r="21" spans="1:6" ht="31.2">
      <c r="A21" s="80"/>
      <c r="B21" s="81" t="s">
        <v>124</v>
      </c>
      <c r="C21" s="323"/>
      <c r="D21" s="323"/>
      <c r="E21" s="323"/>
      <c r="F21" s="324"/>
    </row>
    <row r="22" spans="1:6" ht="126" customHeight="1">
      <c r="A22" s="80"/>
      <c r="B22" s="89" t="s">
        <v>125</v>
      </c>
      <c r="C22" s="323"/>
      <c r="D22" s="323"/>
      <c r="E22" s="323"/>
      <c r="F22" s="324"/>
    </row>
    <row r="23" spans="1:6" ht="46.8">
      <c r="A23" s="80" t="s">
        <v>21</v>
      </c>
      <c r="B23" s="81" t="s">
        <v>126</v>
      </c>
      <c r="C23" s="323"/>
      <c r="D23" s="323"/>
      <c r="E23" s="323"/>
      <c r="F23" s="325"/>
    </row>
    <row r="24" spans="1:6" ht="15.6">
      <c r="A24" s="80"/>
      <c r="B24" s="81"/>
      <c r="C24" s="323"/>
      <c r="D24" s="323"/>
      <c r="E24" s="323"/>
      <c r="F24" s="325"/>
    </row>
    <row r="25" spans="1:6" ht="15.6">
      <c r="A25" s="80"/>
      <c r="B25" s="326" t="s">
        <v>127</v>
      </c>
      <c r="C25" s="323"/>
      <c r="D25" s="323"/>
      <c r="E25" s="323"/>
      <c r="F25" s="323"/>
    </row>
    <row r="26" spans="1:6" ht="15.6">
      <c r="A26" s="80"/>
      <c r="B26" s="324"/>
      <c r="C26" s="323"/>
      <c r="D26" s="323"/>
      <c r="E26" s="323"/>
      <c r="F26" s="323"/>
    </row>
    <row r="27" spans="1:6" ht="31.2">
      <c r="A27" s="80" t="s">
        <v>22</v>
      </c>
      <c r="B27" s="81" t="s">
        <v>128</v>
      </c>
      <c r="C27" s="323"/>
      <c r="D27" s="323"/>
      <c r="E27" s="323"/>
      <c r="F27" s="323"/>
    </row>
    <row r="28" spans="1:6" ht="15.6">
      <c r="A28" s="80"/>
      <c r="B28" s="81"/>
      <c r="C28" s="323"/>
      <c r="D28" s="323"/>
      <c r="E28" s="323"/>
      <c r="F28" s="323"/>
    </row>
    <row r="29" spans="1:6" ht="15.6">
      <c r="A29" s="80"/>
      <c r="B29" s="326" t="s">
        <v>130</v>
      </c>
    </row>
    <row r="30" spans="1:6" ht="15.6">
      <c r="A30" s="80"/>
    </row>
    <row r="31" spans="1:6" ht="15.6" customHeight="1">
      <c r="A31" s="80" t="s">
        <v>17</v>
      </c>
      <c r="B31" s="81" t="s">
        <v>131</v>
      </c>
    </row>
    <row r="32" spans="1:6" ht="15.6">
      <c r="A32" s="80" t="s">
        <v>21</v>
      </c>
      <c r="B32" s="81" t="s">
        <v>132</v>
      </c>
    </row>
    <row r="33" spans="1:6" ht="31.2">
      <c r="A33" s="80" t="s">
        <v>22</v>
      </c>
      <c r="B33" s="81" t="s">
        <v>133</v>
      </c>
    </row>
    <row r="34" spans="1:6" ht="31.2">
      <c r="A34" s="80" t="s">
        <v>23</v>
      </c>
      <c r="B34" s="81" t="s">
        <v>134</v>
      </c>
    </row>
    <row r="35" spans="1:6" ht="15.6">
      <c r="A35" s="80" t="s">
        <v>33</v>
      </c>
      <c r="B35" s="81" t="s">
        <v>135</v>
      </c>
    </row>
    <row r="36" spans="1:6" ht="15.6">
      <c r="A36" s="80" t="s">
        <v>39</v>
      </c>
      <c r="B36" s="81" t="s">
        <v>136</v>
      </c>
    </row>
    <row r="37" spans="1:6" ht="15.6">
      <c r="A37" s="80" t="s">
        <v>53</v>
      </c>
      <c r="B37" s="81" t="s">
        <v>137</v>
      </c>
    </row>
    <row r="38" spans="1:6" ht="19.5" customHeight="1">
      <c r="A38" s="80" t="s">
        <v>73</v>
      </c>
      <c r="B38" s="89" t="s">
        <v>138</v>
      </c>
    </row>
    <row r="39" spans="1:6" ht="15.6">
      <c r="A39" s="80" t="s">
        <v>74</v>
      </c>
      <c r="B39" s="81" t="s">
        <v>139</v>
      </c>
    </row>
    <row r="40" spans="1:6" ht="15.6">
      <c r="A40" s="80"/>
      <c r="B40" s="81"/>
      <c r="C40" s="323"/>
      <c r="D40" s="323"/>
      <c r="E40" s="323"/>
      <c r="F40" s="323"/>
    </row>
    <row r="41" spans="1:6" ht="15.6">
      <c r="A41" s="80"/>
      <c r="B41" s="326" t="s">
        <v>112</v>
      </c>
    </row>
    <row r="42" spans="1:6" ht="15.6">
      <c r="A42" s="80"/>
    </row>
    <row r="43" spans="1:6" ht="31.2">
      <c r="A43" s="80" t="s">
        <v>17</v>
      </c>
      <c r="B43" s="327" t="s">
        <v>205</v>
      </c>
      <c r="C43" s="82" t="s">
        <v>129</v>
      </c>
      <c r="D43" s="328">
        <v>1</v>
      </c>
      <c r="E43" s="321"/>
      <c r="F43" s="83">
        <f>E43*D43</f>
        <v>0</v>
      </c>
    </row>
    <row r="44" spans="1:6" ht="31.2">
      <c r="A44" s="80" t="s">
        <v>21</v>
      </c>
      <c r="B44" s="327" t="s">
        <v>206</v>
      </c>
      <c r="C44" s="82" t="s">
        <v>129</v>
      </c>
      <c r="D44" s="328">
        <v>1</v>
      </c>
      <c r="E44" s="321"/>
      <c r="F44" s="83">
        <f t="shared" ref="F44:F49" si="0">E44*D44</f>
        <v>0</v>
      </c>
    </row>
    <row r="45" spans="1:6" ht="15.6">
      <c r="A45" s="80" t="s">
        <v>22</v>
      </c>
      <c r="B45" s="327" t="s">
        <v>207</v>
      </c>
      <c r="C45" s="82" t="s">
        <v>129</v>
      </c>
      <c r="D45" s="328">
        <v>1</v>
      </c>
      <c r="E45" s="321"/>
      <c r="F45" s="83">
        <f t="shared" si="0"/>
        <v>0</v>
      </c>
    </row>
    <row r="46" spans="1:6" ht="46.8">
      <c r="A46" s="80" t="s">
        <v>23</v>
      </c>
      <c r="B46" s="327" t="s">
        <v>208</v>
      </c>
      <c r="C46" s="82" t="s">
        <v>129</v>
      </c>
      <c r="D46" s="328">
        <v>1</v>
      </c>
      <c r="E46" s="321"/>
      <c r="F46" s="83">
        <f t="shared" si="0"/>
        <v>0</v>
      </c>
    </row>
    <row r="47" spans="1:6" ht="46.8">
      <c r="A47" s="80" t="s">
        <v>33</v>
      </c>
      <c r="B47" s="329" t="s">
        <v>209</v>
      </c>
      <c r="C47" s="82" t="s">
        <v>129</v>
      </c>
      <c r="D47" s="328">
        <v>1</v>
      </c>
      <c r="E47" s="321"/>
      <c r="F47" s="83">
        <f t="shared" si="0"/>
        <v>0</v>
      </c>
    </row>
    <row r="48" spans="1:6" ht="46.8">
      <c r="A48" s="80" t="s">
        <v>39</v>
      </c>
      <c r="B48" s="330" t="s">
        <v>210</v>
      </c>
      <c r="C48" s="82" t="s">
        <v>129</v>
      </c>
      <c r="D48" s="328">
        <v>1</v>
      </c>
      <c r="E48" s="321"/>
      <c r="F48" s="83">
        <f t="shared" si="0"/>
        <v>0</v>
      </c>
    </row>
    <row r="49" spans="1:6" ht="31.2">
      <c r="A49" s="80" t="s">
        <v>53</v>
      </c>
      <c r="B49" s="330" t="s">
        <v>211</v>
      </c>
      <c r="C49" s="82" t="s">
        <v>129</v>
      </c>
      <c r="D49" s="328">
        <v>1</v>
      </c>
      <c r="E49" s="321"/>
      <c r="F49" s="83">
        <f t="shared" si="0"/>
        <v>0</v>
      </c>
    </row>
    <row r="50" spans="1:6" ht="15.6">
      <c r="A50" s="80"/>
      <c r="B50" s="81"/>
      <c r="C50" s="82"/>
    </row>
    <row r="51" spans="1:6" ht="15.6">
      <c r="A51" s="80"/>
      <c r="D51" s="323" t="s">
        <v>121</v>
      </c>
      <c r="E51" s="323"/>
      <c r="F51" s="331">
        <f>SUM(F43:F50)</f>
        <v>0</v>
      </c>
    </row>
    <row r="52" spans="1:6" ht="15.6">
      <c r="A52" s="80"/>
      <c r="D52" s="323"/>
      <c r="E52" s="323"/>
      <c r="F52" s="325"/>
    </row>
    <row r="53" spans="1:6" ht="15.6">
      <c r="A53" s="80"/>
      <c r="B53" s="81"/>
      <c r="C53" s="323" t="s">
        <v>140</v>
      </c>
      <c r="F53" s="332">
        <f>F51</f>
        <v>0</v>
      </c>
    </row>
    <row r="54" spans="1:6" ht="15.6">
      <c r="A54" s="80"/>
      <c r="B54" s="81"/>
      <c r="C54" s="323"/>
    </row>
    <row r="55" spans="1:6" ht="15.6">
      <c r="C55" s="323"/>
      <c r="D55" s="323"/>
      <c r="E55" s="323"/>
      <c r="F55" s="325"/>
    </row>
    <row r="57" spans="1:6" ht="15.6">
      <c r="B57" s="326" t="s">
        <v>141</v>
      </c>
      <c r="C57" s="323"/>
      <c r="D57" s="323"/>
      <c r="E57" s="323"/>
      <c r="F57" s="324"/>
    </row>
    <row r="58" spans="1:6" ht="15.6">
      <c r="B58" s="324"/>
      <c r="C58" s="323"/>
      <c r="D58" s="323"/>
      <c r="E58" s="323"/>
      <c r="F58" s="333"/>
    </row>
    <row r="59" spans="1:6" ht="16.2" thickBot="1">
      <c r="B59" s="324" t="s">
        <v>25</v>
      </c>
      <c r="C59" s="323"/>
      <c r="D59" s="323"/>
      <c r="E59" s="323" t="s">
        <v>43</v>
      </c>
      <c r="F59" s="334">
        <f>F53</f>
        <v>0</v>
      </c>
    </row>
    <row r="60" spans="1:6" ht="15" thickTop="1"/>
  </sheetData>
  <mergeCells count="2">
    <mergeCell ref="A1:F1"/>
    <mergeCell ref="A2:F2"/>
  </mergeCells>
  <pageMargins left="0.7" right="0.25" top="0.5" bottom="0.75" header="0.5" footer="0.3"/>
  <pageSetup paperSize="9" scale="81" orientation="portrait" useFirstPageNumber="1" verticalDpi="1200" r:id="rId1"/>
  <headerFooter>
    <oddHeader>&amp;L&amp;"Times New Roman,Bold"&amp;9PUBLIC PROCUREMENT AUTHORITY (PPA)</oddHeader>
    <oddFooter>&amp;A</oddFooter>
  </headerFooter>
  <rowBreaks count="1" manualBreakCount="1">
    <brk id="2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7"/>
  <sheetViews>
    <sheetView view="pageBreakPreview" zoomScale="70" zoomScaleNormal="100" zoomScaleSheetLayoutView="70" workbookViewId="0">
      <pane ySplit="3" topLeftCell="A4" activePane="bottomLeft" state="frozen"/>
      <selection pane="bottomLeft" activeCell="C10" sqref="C10"/>
    </sheetView>
  </sheetViews>
  <sheetFormatPr defaultColWidth="9.33203125" defaultRowHeight="15.6"/>
  <cols>
    <col min="1" max="1" width="7.109375" style="47" customWidth="1"/>
    <col min="2" max="2" width="108.77734375" style="54" customWidth="1"/>
    <col min="3" max="3" width="9.77734375" style="48" customWidth="1"/>
    <col min="4" max="4" width="9.44140625" style="59" customWidth="1"/>
    <col min="5" max="5" width="14" style="50" customWidth="1"/>
    <col min="6" max="6" width="16.6640625" style="50" customWidth="1"/>
    <col min="7" max="16384" width="9.33203125" style="24"/>
  </cols>
  <sheetData>
    <row r="1" spans="1:6">
      <c r="A1" s="407" t="s">
        <v>10</v>
      </c>
      <c r="B1" s="407"/>
      <c r="C1" s="407"/>
      <c r="D1" s="407"/>
      <c r="E1" s="407"/>
      <c r="F1" s="407"/>
    </row>
    <row r="2" spans="1:6" s="28" customFormat="1">
      <c r="A2" s="25"/>
      <c r="B2" s="26"/>
      <c r="C2" s="27"/>
      <c r="D2" s="21"/>
      <c r="E2" s="21"/>
      <c r="F2" s="21"/>
    </row>
    <row r="3" spans="1:6" s="33" customFormat="1" ht="31.2">
      <c r="A3" s="29" t="s">
        <v>11</v>
      </c>
      <c r="B3" s="29" t="s">
        <v>12</v>
      </c>
      <c r="C3" s="30" t="s">
        <v>13</v>
      </c>
      <c r="D3" s="31" t="s">
        <v>14</v>
      </c>
      <c r="E3" s="32" t="s">
        <v>15</v>
      </c>
      <c r="F3" s="31" t="s">
        <v>16</v>
      </c>
    </row>
    <row r="4" spans="1:6" s="28" customFormat="1">
      <c r="A4" s="25"/>
      <c r="C4" s="34"/>
      <c r="D4" s="35"/>
      <c r="E4" s="35"/>
      <c r="F4" s="35"/>
    </row>
    <row r="5" spans="1:6" s="37" customFormat="1" ht="46.8">
      <c r="A5" s="18"/>
      <c r="B5" s="36" t="s">
        <v>83</v>
      </c>
      <c r="C5" s="19"/>
    </row>
    <row r="6" spans="1:6" s="37" customFormat="1" ht="97.2" customHeight="1">
      <c r="A6" s="18"/>
      <c r="B6" s="36" t="s">
        <v>154</v>
      </c>
      <c r="C6" s="19"/>
    </row>
    <row r="7" spans="1:6" s="37" customFormat="1" ht="27.75" customHeight="1">
      <c r="A7" s="18"/>
      <c r="B7" s="36"/>
      <c r="C7" s="19"/>
    </row>
    <row r="8" spans="1:6" s="37" customFormat="1">
      <c r="A8" s="20"/>
      <c r="B8" s="38" t="s">
        <v>101</v>
      </c>
      <c r="C8" s="38"/>
      <c r="D8" s="38"/>
    </row>
    <row r="9" spans="1:6" s="37" customFormat="1" ht="14.4" customHeight="1">
      <c r="A9" s="39"/>
      <c r="B9" s="40"/>
      <c r="C9" s="41"/>
      <c r="D9" s="42"/>
    </row>
    <row r="10" spans="1:6" s="37" customFormat="1" ht="75.599999999999994" customHeight="1">
      <c r="A10" s="20"/>
      <c r="B10" s="36" t="s">
        <v>212</v>
      </c>
      <c r="C10" s="21"/>
      <c r="D10" s="20"/>
    </row>
    <row r="11" spans="1:6" s="37" customFormat="1" ht="14.4" customHeight="1">
      <c r="A11" s="20"/>
      <c r="B11" s="36"/>
      <c r="C11" s="21"/>
      <c r="D11" s="20"/>
    </row>
    <row r="12" spans="1:6" s="28" customFormat="1">
      <c r="A12" s="25" t="s">
        <v>17</v>
      </c>
      <c r="B12" s="28" t="s">
        <v>213</v>
      </c>
      <c r="C12" s="43">
        <v>1</v>
      </c>
      <c r="D12" s="44" t="s">
        <v>19</v>
      </c>
      <c r="E12" s="45"/>
      <c r="F12" s="45">
        <f>E12*C12</f>
        <v>0</v>
      </c>
    </row>
    <row r="13" spans="1:6" s="28" customFormat="1" ht="18" customHeight="1">
      <c r="A13" s="25"/>
      <c r="C13" s="43"/>
      <c r="D13" s="44"/>
      <c r="E13" s="45"/>
      <c r="F13" s="45"/>
    </row>
    <row r="14" spans="1:6" s="28" customFormat="1">
      <c r="A14" s="25" t="s">
        <v>21</v>
      </c>
      <c r="B14" s="28" t="s">
        <v>216</v>
      </c>
      <c r="C14" s="43">
        <v>1</v>
      </c>
      <c r="D14" s="44" t="s">
        <v>19</v>
      </c>
      <c r="E14" s="45"/>
      <c r="F14" s="45">
        <f>E14*C14</f>
        <v>0</v>
      </c>
    </row>
    <row r="15" spans="1:6" s="28" customFormat="1">
      <c r="A15" s="25"/>
      <c r="C15" s="43"/>
      <c r="D15" s="44"/>
      <c r="E15" s="45"/>
      <c r="F15" s="45"/>
    </row>
    <row r="16" spans="1:6" s="28" customFormat="1" ht="19.2" customHeight="1">
      <c r="A16" s="25" t="s">
        <v>22</v>
      </c>
      <c r="B16" s="28" t="s">
        <v>214</v>
      </c>
      <c r="C16" s="43">
        <v>4</v>
      </c>
      <c r="D16" s="44" t="s">
        <v>215</v>
      </c>
      <c r="E16" s="45"/>
      <c r="F16" s="45">
        <f>E16*C16</f>
        <v>0</v>
      </c>
    </row>
    <row r="17" spans="1:6" s="28" customFormat="1" ht="19.5" customHeight="1">
      <c r="A17" s="25"/>
      <c r="C17" s="43"/>
      <c r="D17" s="44"/>
      <c r="E17" s="45"/>
      <c r="F17" s="45"/>
    </row>
    <row r="18" spans="1:6" s="28" customFormat="1">
      <c r="A18" s="25" t="s">
        <v>23</v>
      </c>
      <c r="B18" s="28" t="s">
        <v>218</v>
      </c>
      <c r="C18" s="43">
        <v>2</v>
      </c>
      <c r="D18" s="44" t="s">
        <v>215</v>
      </c>
      <c r="E18" s="45"/>
      <c r="F18" s="45">
        <f>E18*C18</f>
        <v>0</v>
      </c>
    </row>
    <row r="19" spans="1:6" s="28" customFormat="1">
      <c r="A19" s="25"/>
      <c r="C19" s="43"/>
      <c r="D19" s="44"/>
      <c r="E19" s="45"/>
      <c r="F19" s="45"/>
    </row>
    <row r="20" spans="1:6" s="28" customFormat="1" ht="19.2" customHeight="1">
      <c r="A20" s="25" t="s">
        <v>33</v>
      </c>
      <c r="B20" s="28" t="s">
        <v>217</v>
      </c>
      <c r="C20" s="43">
        <v>3</v>
      </c>
      <c r="D20" s="44" t="s">
        <v>215</v>
      </c>
      <c r="E20" s="45"/>
      <c r="F20" s="45">
        <f>E20*C20</f>
        <v>0</v>
      </c>
    </row>
    <row r="21" spans="1:6" s="28" customFormat="1">
      <c r="A21" s="25"/>
      <c r="C21" s="43"/>
      <c r="D21" s="44"/>
      <c r="E21" s="45"/>
      <c r="F21" s="45"/>
    </row>
    <row r="22" spans="1:6" s="28" customFormat="1" ht="17.399999999999999" customHeight="1">
      <c r="A22" s="25" t="s">
        <v>39</v>
      </c>
      <c r="B22" s="28" t="s">
        <v>226</v>
      </c>
      <c r="C22" s="43">
        <v>1</v>
      </c>
      <c r="D22" s="44" t="s">
        <v>85</v>
      </c>
      <c r="E22" s="45"/>
      <c r="F22" s="45">
        <f>E22*C22</f>
        <v>0</v>
      </c>
    </row>
    <row r="23" spans="1:6" s="28" customFormat="1">
      <c r="A23" s="25"/>
      <c r="C23" s="43"/>
      <c r="D23" s="44"/>
      <c r="E23" s="45"/>
      <c r="F23" s="45"/>
    </row>
    <row r="24" spans="1:6" s="28" customFormat="1" ht="19.5" customHeight="1">
      <c r="A24" s="25" t="s">
        <v>53</v>
      </c>
      <c r="B24" s="28" t="s">
        <v>219</v>
      </c>
      <c r="C24" s="43">
        <v>1</v>
      </c>
      <c r="D24" s="44" t="s">
        <v>85</v>
      </c>
      <c r="E24" s="45"/>
      <c r="F24" s="45">
        <f>E24*C24</f>
        <v>0</v>
      </c>
    </row>
    <row r="25" spans="1:6" s="28" customFormat="1">
      <c r="A25" s="25"/>
      <c r="C25" s="43"/>
      <c r="D25" s="44"/>
      <c r="E25" s="45"/>
      <c r="F25" s="45"/>
    </row>
    <row r="26" spans="1:6" s="28" customFormat="1" ht="17.399999999999999" customHeight="1">
      <c r="A26" s="25" t="s">
        <v>73</v>
      </c>
      <c r="B26" s="28" t="s">
        <v>220</v>
      </c>
      <c r="C26" s="43">
        <v>1</v>
      </c>
      <c r="D26" s="44" t="s">
        <v>85</v>
      </c>
      <c r="E26" s="45"/>
      <c r="F26" s="45">
        <f>E26*C26</f>
        <v>0</v>
      </c>
    </row>
    <row r="27" spans="1:6" s="28" customFormat="1">
      <c r="A27" s="25"/>
      <c r="C27" s="43"/>
      <c r="D27" s="44"/>
      <c r="E27" s="45"/>
      <c r="F27" s="45"/>
    </row>
    <row r="28" spans="1:6" s="28" customFormat="1">
      <c r="A28" s="25" t="s">
        <v>74</v>
      </c>
      <c r="B28" s="28" t="s">
        <v>222</v>
      </c>
      <c r="C28" s="43">
        <v>1</v>
      </c>
      <c r="D28" s="44" t="s">
        <v>85</v>
      </c>
      <c r="E28" s="45"/>
      <c r="F28" s="45">
        <f>E28*C28</f>
        <v>0</v>
      </c>
    </row>
    <row r="29" spans="1:6" s="28" customFormat="1">
      <c r="A29" s="25"/>
      <c r="C29" s="43"/>
      <c r="D29" s="44"/>
      <c r="E29" s="45"/>
      <c r="F29" s="45"/>
    </row>
    <row r="30" spans="1:6" s="28" customFormat="1">
      <c r="A30" s="25" t="s">
        <v>94</v>
      </c>
      <c r="B30" s="28" t="s">
        <v>221</v>
      </c>
      <c r="C30" s="43">
        <v>205</v>
      </c>
      <c r="D30" s="44" t="s">
        <v>202</v>
      </c>
      <c r="E30" s="45"/>
      <c r="F30" s="45">
        <f>E30*C30</f>
        <v>0</v>
      </c>
    </row>
    <row r="31" spans="1:6" s="28" customFormat="1">
      <c r="A31" s="25"/>
      <c r="C31" s="34"/>
      <c r="D31" s="35"/>
      <c r="E31" s="35"/>
      <c r="F31" s="35"/>
    </row>
    <row r="32" spans="1:6" s="28" customFormat="1">
      <c r="A32" s="25" t="s">
        <v>95</v>
      </c>
      <c r="B32" s="28" t="s">
        <v>223</v>
      </c>
      <c r="C32" s="43">
        <v>10</v>
      </c>
      <c r="D32" s="44" t="s">
        <v>215</v>
      </c>
      <c r="E32" s="45"/>
      <c r="F32" s="45">
        <f>E32*C32</f>
        <v>0</v>
      </c>
    </row>
    <row r="33" spans="1:6" s="28" customFormat="1" ht="21" customHeight="1">
      <c r="A33" s="25"/>
      <c r="B33" s="36"/>
      <c r="C33" s="34"/>
      <c r="D33" s="35"/>
      <c r="E33" s="35"/>
      <c r="F33" s="35"/>
    </row>
    <row r="34" spans="1:6" s="28" customFormat="1">
      <c r="A34" s="25" t="s">
        <v>96</v>
      </c>
      <c r="B34" s="28" t="s">
        <v>224</v>
      </c>
      <c r="C34" s="43">
        <v>1</v>
      </c>
      <c r="D34" s="44" t="s">
        <v>19</v>
      </c>
      <c r="E34" s="45"/>
      <c r="F34" s="45">
        <f>E34*C34</f>
        <v>0</v>
      </c>
    </row>
    <row r="35" spans="1:6" s="28" customFormat="1">
      <c r="A35" s="25"/>
      <c r="C35" s="43"/>
      <c r="D35" s="44"/>
      <c r="E35" s="45"/>
      <c r="F35" s="45"/>
    </row>
    <row r="36" spans="1:6" s="28" customFormat="1" ht="18.600000000000001" customHeight="1">
      <c r="A36" s="25" t="s">
        <v>97</v>
      </c>
      <c r="B36" s="28" t="s">
        <v>225</v>
      </c>
      <c r="C36" s="43">
        <v>1</v>
      </c>
      <c r="D36" s="44" t="s">
        <v>19</v>
      </c>
      <c r="E36" s="45"/>
      <c r="F36" s="45">
        <f>E36*C36</f>
        <v>0</v>
      </c>
    </row>
    <row r="37" spans="1:6" s="28" customFormat="1" ht="15" customHeight="1">
      <c r="A37" s="25"/>
      <c r="C37" s="43"/>
      <c r="D37" s="44"/>
      <c r="E37" s="45"/>
      <c r="F37" s="45"/>
    </row>
    <row r="38" spans="1:6" s="28" customFormat="1" ht="16.95" customHeight="1">
      <c r="A38" s="25"/>
      <c r="C38" s="43"/>
      <c r="D38" s="44"/>
      <c r="E38" s="45"/>
      <c r="F38" s="45"/>
    </row>
    <row r="39" spans="1:6" s="37" customFormat="1" ht="17.399999999999999" customHeight="1">
      <c r="A39" s="44"/>
      <c r="B39" s="46"/>
      <c r="C39" s="47"/>
      <c r="D39" s="44"/>
      <c r="E39" s="45"/>
      <c r="F39" s="45"/>
    </row>
    <row r="40" spans="1:6" s="28" customFormat="1" ht="16.95" customHeight="1">
      <c r="A40" s="25"/>
      <c r="C40" s="43"/>
      <c r="D40" s="44"/>
      <c r="E40" s="45"/>
      <c r="F40" s="45"/>
    </row>
    <row r="41" spans="1:6" s="28" customFormat="1" ht="16.95" customHeight="1">
      <c r="A41" s="25"/>
      <c r="C41" s="43"/>
      <c r="D41" s="44"/>
      <c r="E41" s="45"/>
      <c r="F41" s="45"/>
    </row>
    <row r="42" spans="1:6" s="37" customFormat="1">
      <c r="A42" s="44"/>
      <c r="B42" s="46"/>
      <c r="C42" s="48"/>
      <c r="D42" s="49" t="s">
        <v>42</v>
      </c>
      <c r="E42" s="50"/>
      <c r="F42" s="90">
        <f>SUM(F10:F40)</f>
        <v>0</v>
      </c>
    </row>
    <row r="43" spans="1:6" s="37" customFormat="1">
      <c r="A43" s="44"/>
      <c r="B43" s="46"/>
      <c r="C43" s="51"/>
      <c r="D43" s="52"/>
      <c r="E43" s="53"/>
      <c r="F43" s="45"/>
    </row>
    <row r="44" spans="1:6">
      <c r="B44" s="46"/>
      <c r="D44" s="49"/>
    </row>
    <row r="45" spans="1:6">
      <c r="B45" s="46"/>
      <c r="D45" s="49"/>
    </row>
    <row r="46" spans="1:6">
      <c r="B46" s="46"/>
      <c r="D46" s="49"/>
    </row>
    <row r="47" spans="1:6" s="37" customFormat="1">
      <c r="A47" s="44"/>
      <c r="B47" s="46"/>
      <c r="C47" s="51"/>
      <c r="D47" s="52"/>
      <c r="E47" s="53"/>
      <c r="F47" s="53"/>
    </row>
    <row r="48" spans="1:6">
      <c r="C48" s="55" t="s">
        <v>24</v>
      </c>
      <c r="D48" s="56"/>
    </row>
    <row r="49" spans="2:6">
      <c r="C49" s="57"/>
      <c r="D49" s="48"/>
    </row>
    <row r="50" spans="2:6">
      <c r="C50" s="57" t="s">
        <v>27</v>
      </c>
      <c r="D50" s="48"/>
      <c r="F50" s="50">
        <f>F42</f>
        <v>0</v>
      </c>
    </row>
    <row r="51" spans="2:6">
      <c r="C51" s="57"/>
      <c r="D51" s="48"/>
    </row>
    <row r="52" spans="2:6">
      <c r="C52" s="57"/>
      <c r="D52" s="48"/>
    </row>
    <row r="53" spans="2:6">
      <c r="C53" s="57"/>
      <c r="D53" s="48"/>
    </row>
    <row r="54" spans="2:6">
      <c r="B54" s="58" t="str">
        <f>$A$1</f>
        <v>DIVISION 2 - SITEWORK</v>
      </c>
      <c r="F54" s="60"/>
    </row>
    <row r="56" spans="2:6" ht="16.2" thickBot="1">
      <c r="B56" s="54" t="s">
        <v>25</v>
      </c>
      <c r="E56" s="61" t="s">
        <v>43</v>
      </c>
      <c r="F56" s="62">
        <f>SUM(F49:F53)</f>
        <v>0</v>
      </c>
    </row>
    <row r="57" spans="2:6" ht="16.2" thickTop="1"/>
  </sheetData>
  <mergeCells count="1">
    <mergeCell ref="A1:F1"/>
  </mergeCells>
  <pageMargins left="0.7" right="0.7" top="0.75" bottom="0.75" header="0.3" footer="0.3"/>
  <pageSetup paperSize="9" scale="55" orientation="portrait" r:id="rId1"/>
  <headerFooter>
    <oddHeader>&amp;L&amp;"Times New Roman,Bold"PUBLIC PROCUREMENT AUTHORITY (PPA)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08FDB-806D-40D8-B231-B44416B02E5E}">
  <dimension ref="A1:L41"/>
  <sheetViews>
    <sheetView view="pageBreakPreview" zoomScale="75" zoomScaleNormal="100" zoomScaleSheetLayoutView="75" workbookViewId="0">
      <pane ySplit="3" topLeftCell="A10" activePane="bottomLeft" state="frozen"/>
      <selection activeCell="A7" sqref="A7"/>
      <selection pane="bottomLeft" activeCell="B17" sqref="B17"/>
    </sheetView>
  </sheetViews>
  <sheetFormatPr defaultRowHeight="15.6"/>
  <cols>
    <col min="1" max="1" width="6.77734375" style="124" customWidth="1"/>
    <col min="2" max="2" width="121.33203125" style="129" customWidth="1"/>
    <col min="3" max="3" width="8.109375" style="185" customWidth="1"/>
    <col min="4" max="4" width="7.44140625" style="124" customWidth="1"/>
    <col min="5" max="5" width="13.33203125" style="184" customWidth="1"/>
    <col min="6" max="6" width="15.77734375" style="184" customWidth="1"/>
    <col min="7" max="250" width="8.88671875" style="116"/>
    <col min="251" max="251" width="6.77734375" style="116" customWidth="1"/>
    <col min="252" max="252" width="55.77734375" style="116" customWidth="1"/>
    <col min="253" max="253" width="8.109375" style="116" customWidth="1"/>
    <col min="254" max="254" width="7.44140625" style="116" customWidth="1"/>
    <col min="255" max="255" width="11.33203125" style="116" customWidth="1"/>
    <col min="256" max="257" width="9.33203125" style="116" customWidth="1"/>
    <col min="258" max="259" width="14" style="116" bestFit="1" customWidth="1"/>
    <col min="260" max="260" width="12.44140625" style="116" bestFit="1" customWidth="1"/>
    <col min="261" max="261" width="11.77734375" style="116" customWidth="1"/>
    <col min="262" max="262" width="15.77734375" style="116" customWidth="1"/>
    <col min="263" max="506" width="8.88671875" style="116"/>
    <col min="507" max="507" width="6.77734375" style="116" customWidth="1"/>
    <col min="508" max="508" width="55.77734375" style="116" customWidth="1"/>
    <col min="509" max="509" width="8.109375" style="116" customWidth="1"/>
    <col min="510" max="510" width="7.44140625" style="116" customWidth="1"/>
    <col min="511" max="511" width="11.33203125" style="116" customWidth="1"/>
    <col min="512" max="513" width="9.33203125" style="116" customWidth="1"/>
    <col min="514" max="515" width="14" style="116" bestFit="1" customWidth="1"/>
    <col min="516" max="516" width="12.44140625" style="116" bestFit="1" customWidth="1"/>
    <col min="517" max="517" width="11.77734375" style="116" customWidth="1"/>
    <col min="518" max="518" width="15.77734375" style="116" customWidth="1"/>
    <col min="519" max="762" width="8.88671875" style="116"/>
    <col min="763" max="763" width="6.77734375" style="116" customWidth="1"/>
    <col min="764" max="764" width="55.77734375" style="116" customWidth="1"/>
    <col min="765" max="765" width="8.109375" style="116" customWidth="1"/>
    <col min="766" max="766" width="7.44140625" style="116" customWidth="1"/>
    <col min="767" max="767" width="11.33203125" style="116" customWidth="1"/>
    <col min="768" max="769" width="9.33203125" style="116" customWidth="1"/>
    <col min="770" max="771" width="14" style="116" bestFit="1" customWidth="1"/>
    <col min="772" max="772" width="12.44140625" style="116" bestFit="1" customWidth="1"/>
    <col min="773" max="773" width="11.77734375" style="116" customWidth="1"/>
    <col min="774" max="774" width="15.77734375" style="116" customWidth="1"/>
    <col min="775" max="1018" width="8.88671875" style="116"/>
    <col min="1019" max="1019" width="6.77734375" style="116" customWidth="1"/>
    <col min="1020" max="1020" width="55.77734375" style="116" customWidth="1"/>
    <col min="1021" max="1021" width="8.109375" style="116" customWidth="1"/>
    <col min="1022" max="1022" width="7.44140625" style="116" customWidth="1"/>
    <col min="1023" max="1023" width="11.33203125" style="116" customWidth="1"/>
    <col min="1024" max="1025" width="9.33203125" style="116" customWidth="1"/>
    <col min="1026" max="1027" width="14" style="116" bestFit="1" customWidth="1"/>
    <col min="1028" max="1028" width="12.44140625" style="116" bestFit="1" customWidth="1"/>
    <col min="1029" max="1029" width="11.77734375" style="116" customWidth="1"/>
    <col min="1030" max="1030" width="15.77734375" style="116" customWidth="1"/>
    <col min="1031" max="1274" width="8.88671875" style="116"/>
    <col min="1275" max="1275" width="6.77734375" style="116" customWidth="1"/>
    <col min="1276" max="1276" width="55.77734375" style="116" customWidth="1"/>
    <col min="1277" max="1277" width="8.109375" style="116" customWidth="1"/>
    <col min="1278" max="1278" width="7.44140625" style="116" customWidth="1"/>
    <col min="1279" max="1279" width="11.33203125" style="116" customWidth="1"/>
    <col min="1280" max="1281" width="9.33203125" style="116" customWidth="1"/>
    <col min="1282" max="1283" width="14" style="116" bestFit="1" customWidth="1"/>
    <col min="1284" max="1284" width="12.44140625" style="116" bestFit="1" customWidth="1"/>
    <col min="1285" max="1285" width="11.77734375" style="116" customWidth="1"/>
    <col min="1286" max="1286" width="15.77734375" style="116" customWidth="1"/>
    <col min="1287" max="1530" width="8.88671875" style="116"/>
    <col min="1531" max="1531" width="6.77734375" style="116" customWidth="1"/>
    <col min="1532" max="1532" width="55.77734375" style="116" customWidth="1"/>
    <col min="1533" max="1533" width="8.109375" style="116" customWidth="1"/>
    <col min="1534" max="1534" width="7.44140625" style="116" customWidth="1"/>
    <col min="1535" max="1535" width="11.33203125" style="116" customWidth="1"/>
    <col min="1536" max="1537" width="9.33203125" style="116" customWidth="1"/>
    <col min="1538" max="1539" width="14" style="116" bestFit="1" customWidth="1"/>
    <col min="1540" max="1540" width="12.44140625" style="116" bestFit="1" customWidth="1"/>
    <col min="1541" max="1541" width="11.77734375" style="116" customWidth="1"/>
    <col min="1542" max="1542" width="15.77734375" style="116" customWidth="1"/>
    <col min="1543" max="1786" width="8.88671875" style="116"/>
    <col min="1787" max="1787" width="6.77734375" style="116" customWidth="1"/>
    <col min="1788" max="1788" width="55.77734375" style="116" customWidth="1"/>
    <col min="1789" max="1789" width="8.109375" style="116" customWidth="1"/>
    <col min="1790" max="1790" width="7.44140625" style="116" customWidth="1"/>
    <col min="1791" max="1791" width="11.33203125" style="116" customWidth="1"/>
    <col min="1792" max="1793" width="9.33203125" style="116" customWidth="1"/>
    <col min="1794" max="1795" width="14" style="116" bestFit="1" customWidth="1"/>
    <col min="1796" max="1796" width="12.44140625" style="116" bestFit="1" customWidth="1"/>
    <col min="1797" max="1797" width="11.77734375" style="116" customWidth="1"/>
    <col min="1798" max="1798" width="15.77734375" style="116" customWidth="1"/>
    <col min="1799" max="2042" width="8.88671875" style="116"/>
    <col min="2043" max="2043" width="6.77734375" style="116" customWidth="1"/>
    <col min="2044" max="2044" width="55.77734375" style="116" customWidth="1"/>
    <col min="2045" max="2045" width="8.109375" style="116" customWidth="1"/>
    <col min="2046" max="2046" width="7.44140625" style="116" customWidth="1"/>
    <col min="2047" max="2047" width="11.33203125" style="116" customWidth="1"/>
    <col min="2048" max="2049" width="9.33203125" style="116" customWidth="1"/>
    <col min="2050" max="2051" width="14" style="116" bestFit="1" customWidth="1"/>
    <col min="2052" max="2052" width="12.44140625" style="116" bestFit="1" customWidth="1"/>
    <col min="2053" max="2053" width="11.77734375" style="116" customWidth="1"/>
    <col min="2054" max="2054" width="15.77734375" style="116" customWidth="1"/>
    <col min="2055" max="2298" width="8.88671875" style="116"/>
    <col min="2299" max="2299" width="6.77734375" style="116" customWidth="1"/>
    <col min="2300" max="2300" width="55.77734375" style="116" customWidth="1"/>
    <col min="2301" max="2301" width="8.109375" style="116" customWidth="1"/>
    <col min="2302" max="2302" width="7.44140625" style="116" customWidth="1"/>
    <col min="2303" max="2303" width="11.33203125" style="116" customWidth="1"/>
    <col min="2304" max="2305" width="9.33203125" style="116" customWidth="1"/>
    <col min="2306" max="2307" width="14" style="116" bestFit="1" customWidth="1"/>
    <col min="2308" max="2308" width="12.44140625" style="116" bestFit="1" customWidth="1"/>
    <col min="2309" max="2309" width="11.77734375" style="116" customWidth="1"/>
    <col min="2310" max="2310" width="15.77734375" style="116" customWidth="1"/>
    <col min="2311" max="2554" width="8.88671875" style="116"/>
    <col min="2555" max="2555" width="6.77734375" style="116" customWidth="1"/>
    <col min="2556" max="2556" width="55.77734375" style="116" customWidth="1"/>
    <col min="2557" max="2557" width="8.109375" style="116" customWidth="1"/>
    <col min="2558" max="2558" width="7.44140625" style="116" customWidth="1"/>
    <col min="2559" max="2559" width="11.33203125" style="116" customWidth="1"/>
    <col min="2560" max="2561" width="9.33203125" style="116" customWidth="1"/>
    <col min="2562" max="2563" width="14" style="116" bestFit="1" customWidth="1"/>
    <col min="2564" max="2564" width="12.44140625" style="116" bestFit="1" customWidth="1"/>
    <col min="2565" max="2565" width="11.77734375" style="116" customWidth="1"/>
    <col min="2566" max="2566" width="15.77734375" style="116" customWidth="1"/>
    <col min="2567" max="2810" width="8.88671875" style="116"/>
    <col min="2811" max="2811" width="6.77734375" style="116" customWidth="1"/>
    <col min="2812" max="2812" width="55.77734375" style="116" customWidth="1"/>
    <col min="2813" max="2813" width="8.109375" style="116" customWidth="1"/>
    <col min="2814" max="2814" width="7.44140625" style="116" customWidth="1"/>
    <col min="2815" max="2815" width="11.33203125" style="116" customWidth="1"/>
    <col min="2816" max="2817" width="9.33203125" style="116" customWidth="1"/>
    <col min="2818" max="2819" width="14" style="116" bestFit="1" customWidth="1"/>
    <col min="2820" max="2820" width="12.44140625" style="116" bestFit="1" customWidth="1"/>
    <col min="2821" max="2821" width="11.77734375" style="116" customWidth="1"/>
    <col min="2822" max="2822" width="15.77734375" style="116" customWidth="1"/>
    <col min="2823" max="3066" width="8.88671875" style="116"/>
    <col min="3067" max="3067" width="6.77734375" style="116" customWidth="1"/>
    <col min="3068" max="3068" width="55.77734375" style="116" customWidth="1"/>
    <col min="3069" max="3069" width="8.109375" style="116" customWidth="1"/>
    <col min="3070" max="3070" width="7.44140625" style="116" customWidth="1"/>
    <col min="3071" max="3071" width="11.33203125" style="116" customWidth="1"/>
    <col min="3072" max="3073" width="9.33203125" style="116" customWidth="1"/>
    <col min="3074" max="3075" width="14" style="116" bestFit="1" customWidth="1"/>
    <col min="3076" max="3076" width="12.44140625" style="116" bestFit="1" customWidth="1"/>
    <col min="3077" max="3077" width="11.77734375" style="116" customWidth="1"/>
    <col min="3078" max="3078" width="15.77734375" style="116" customWidth="1"/>
    <col min="3079" max="3322" width="8.88671875" style="116"/>
    <col min="3323" max="3323" width="6.77734375" style="116" customWidth="1"/>
    <col min="3324" max="3324" width="55.77734375" style="116" customWidth="1"/>
    <col min="3325" max="3325" width="8.109375" style="116" customWidth="1"/>
    <col min="3326" max="3326" width="7.44140625" style="116" customWidth="1"/>
    <col min="3327" max="3327" width="11.33203125" style="116" customWidth="1"/>
    <col min="3328" max="3329" width="9.33203125" style="116" customWidth="1"/>
    <col min="3330" max="3331" width="14" style="116" bestFit="1" customWidth="1"/>
    <col min="3332" max="3332" width="12.44140625" style="116" bestFit="1" customWidth="1"/>
    <col min="3333" max="3333" width="11.77734375" style="116" customWidth="1"/>
    <col min="3334" max="3334" width="15.77734375" style="116" customWidth="1"/>
    <col min="3335" max="3578" width="8.88671875" style="116"/>
    <col min="3579" max="3579" width="6.77734375" style="116" customWidth="1"/>
    <col min="3580" max="3580" width="55.77734375" style="116" customWidth="1"/>
    <col min="3581" max="3581" width="8.109375" style="116" customWidth="1"/>
    <col min="3582" max="3582" width="7.44140625" style="116" customWidth="1"/>
    <col min="3583" max="3583" width="11.33203125" style="116" customWidth="1"/>
    <col min="3584" max="3585" width="9.33203125" style="116" customWidth="1"/>
    <col min="3586" max="3587" width="14" style="116" bestFit="1" customWidth="1"/>
    <col min="3588" max="3588" width="12.44140625" style="116" bestFit="1" customWidth="1"/>
    <col min="3589" max="3589" width="11.77734375" style="116" customWidth="1"/>
    <col min="3590" max="3590" width="15.77734375" style="116" customWidth="1"/>
    <col min="3591" max="3834" width="8.88671875" style="116"/>
    <col min="3835" max="3835" width="6.77734375" style="116" customWidth="1"/>
    <col min="3836" max="3836" width="55.77734375" style="116" customWidth="1"/>
    <col min="3837" max="3837" width="8.109375" style="116" customWidth="1"/>
    <col min="3838" max="3838" width="7.44140625" style="116" customWidth="1"/>
    <col min="3839" max="3839" width="11.33203125" style="116" customWidth="1"/>
    <col min="3840" max="3841" width="9.33203125" style="116" customWidth="1"/>
    <col min="3842" max="3843" width="14" style="116" bestFit="1" customWidth="1"/>
    <col min="3844" max="3844" width="12.44140625" style="116" bestFit="1" customWidth="1"/>
    <col min="3845" max="3845" width="11.77734375" style="116" customWidth="1"/>
    <col min="3846" max="3846" width="15.77734375" style="116" customWidth="1"/>
    <col min="3847" max="4090" width="8.88671875" style="116"/>
    <col min="4091" max="4091" width="6.77734375" style="116" customWidth="1"/>
    <col min="4092" max="4092" width="55.77734375" style="116" customWidth="1"/>
    <col min="4093" max="4093" width="8.109375" style="116" customWidth="1"/>
    <col min="4094" max="4094" width="7.44140625" style="116" customWidth="1"/>
    <col min="4095" max="4095" width="11.33203125" style="116" customWidth="1"/>
    <col min="4096" max="4097" width="9.33203125" style="116" customWidth="1"/>
    <col min="4098" max="4099" width="14" style="116" bestFit="1" customWidth="1"/>
    <col min="4100" max="4100" width="12.44140625" style="116" bestFit="1" customWidth="1"/>
    <col min="4101" max="4101" width="11.77734375" style="116" customWidth="1"/>
    <col min="4102" max="4102" width="15.77734375" style="116" customWidth="1"/>
    <col min="4103" max="4346" width="8.88671875" style="116"/>
    <col min="4347" max="4347" width="6.77734375" style="116" customWidth="1"/>
    <col min="4348" max="4348" width="55.77734375" style="116" customWidth="1"/>
    <col min="4349" max="4349" width="8.109375" style="116" customWidth="1"/>
    <col min="4350" max="4350" width="7.44140625" style="116" customWidth="1"/>
    <col min="4351" max="4351" width="11.33203125" style="116" customWidth="1"/>
    <col min="4352" max="4353" width="9.33203125" style="116" customWidth="1"/>
    <col min="4354" max="4355" width="14" style="116" bestFit="1" customWidth="1"/>
    <col min="4356" max="4356" width="12.44140625" style="116" bestFit="1" customWidth="1"/>
    <col min="4357" max="4357" width="11.77734375" style="116" customWidth="1"/>
    <col min="4358" max="4358" width="15.77734375" style="116" customWidth="1"/>
    <col min="4359" max="4602" width="8.88671875" style="116"/>
    <col min="4603" max="4603" width="6.77734375" style="116" customWidth="1"/>
    <col min="4604" max="4604" width="55.77734375" style="116" customWidth="1"/>
    <col min="4605" max="4605" width="8.109375" style="116" customWidth="1"/>
    <col min="4606" max="4606" width="7.44140625" style="116" customWidth="1"/>
    <col min="4607" max="4607" width="11.33203125" style="116" customWidth="1"/>
    <col min="4608" max="4609" width="9.33203125" style="116" customWidth="1"/>
    <col min="4610" max="4611" width="14" style="116" bestFit="1" customWidth="1"/>
    <col min="4612" max="4612" width="12.44140625" style="116" bestFit="1" customWidth="1"/>
    <col min="4613" max="4613" width="11.77734375" style="116" customWidth="1"/>
    <col min="4614" max="4614" width="15.77734375" style="116" customWidth="1"/>
    <col min="4615" max="4858" width="8.88671875" style="116"/>
    <col min="4859" max="4859" width="6.77734375" style="116" customWidth="1"/>
    <col min="4860" max="4860" width="55.77734375" style="116" customWidth="1"/>
    <col min="4861" max="4861" width="8.109375" style="116" customWidth="1"/>
    <col min="4862" max="4862" width="7.44140625" style="116" customWidth="1"/>
    <col min="4863" max="4863" width="11.33203125" style="116" customWidth="1"/>
    <col min="4864" max="4865" width="9.33203125" style="116" customWidth="1"/>
    <col min="4866" max="4867" width="14" style="116" bestFit="1" customWidth="1"/>
    <col min="4868" max="4868" width="12.44140625" style="116" bestFit="1" customWidth="1"/>
    <col min="4869" max="4869" width="11.77734375" style="116" customWidth="1"/>
    <col min="4870" max="4870" width="15.77734375" style="116" customWidth="1"/>
    <col min="4871" max="5114" width="8.88671875" style="116"/>
    <col min="5115" max="5115" width="6.77734375" style="116" customWidth="1"/>
    <col min="5116" max="5116" width="55.77734375" style="116" customWidth="1"/>
    <col min="5117" max="5117" width="8.109375" style="116" customWidth="1"/>
    <col min="5118" max="5118" width="7.44140625" style="116" customWidth="1"/>
    <col min="5119" max="5119" width="11.33203125" style="116" customWidth="1"/>
    <col min="5120" max="5121" width="9.33203125" style="116" customWidth="1"/>
    <col min="5122" max="5123" width="14" style="116" bestFit="1" customWidth="1"/>
    <col min="5124" max="5124" width="12.44140625" style="116" bestFit="1" customWidth="1"/>
    <col min="5125" max="5125" width="11.77734375" style="116" customWidth="1"/>
    <col min="5126" max="5126" width="15.77734375" style="116" customWidth="1"/>
    <col min="5127" max="5370" width="8.88671875" style="116"/>
    <col min="5371" max="5371" width="6.77734375" style="116" customWidth="1"/>
    <col min="5372" max="5372" width="55.77734375" style="116" customWidth="1"/>
    <col min="5373" max="5373" width="8.109375" style="116" customWidth="1"/>
    <col min="5374" max="5374" width="7.44140625" style="116" customWidth="1"/>
    <col min="5375" max="5375" width="11.33203125" style="116" customWidth="1"/>
    <col min="5376" max="5377" width="9.33203125" style="116" customWidth="1"/>
    <col min="5378" max="5379" width="14" style="116" bestFit="1" customWidth="1"/>
    <col min="5380" max="5380" width="12.44140625" style="116" bestFit="1" customWidth="1"/>
    <col min="5381" max="5381" width="11.77734375" style="116" customWidth="1"/>
    <col min="5382" max="5382" width="15.77734375" style="116" customWidth="1"/>
    <col min="5383" max="5626" width="8.88671875" style="116"/>
    <col min="5627" max="5627" width="6.77734375" style="116" customWidth="1"/>
    <col min="5628" max="5628" width="55.77734375" style="116" customWidth="1"/>
    <col min="5629" max="5629" width="8.109375" style="116" customWidth="1"/>
    <col min="5630" max="5630" width="7.44140625" style="116" customWidth="1"/>
    <col min="5631" max="5631" width="11.33203125" style="116" customWidth="1"/>
    <col min="5632" max="5633" width="9.33203125" style="116" customWidth="1"/>
    <col min="5634" max="5635" width="14" style="116" bestFit="1" customWidth="1"/>
    <col min="5636" max="5636" width="12.44140625" style="116" bestFit="1" customWidth="1"/>
    <col min="5637" max="5637" width="11.77734375" style="116" customWidth="1"/>
    <col min="5638" max="5638" width="15.77734375" style="116" customWidth="1"/>
    <col min="5639" max="5882" width="8.88671875" style="116"/>
    <col min="5883" max="5883" width="6.77734375" style="116" customWidth="1"/>
    <col min="5884" max="5884" width="55.77734375" style="116" customWidth="1"/>
    <col min="5885" max="5885" width="8.109375" style="116" customWidth="1"/>
    <col min="5886" max="5886" width="7.44140625" style="116" customWidth="1"/>
    <col min="5887" max="5887" width="11.33203125" style="116" customWidth="1"/>
    <col min="5888" max="5889" width="9.33203125" style="116" customWidth="1"/>
    <col min="5890" max="5891" width="14" style="116" bestFit="1" customWidth="1"/>
    <col min="5892" max="5892" width="12.44140625" style="116" bestFit="1" customWidth="1"/>
    <col min="5893" max="5893" width="11.77734375" style="116" customWidth="1"/>
    <col min="5894" max="5894" width="15.77734375" style="116" customWidth="1"/>
    <col min="5895" max="6138" width="8.88671875" style="116"/>
    <col min="6139" max="6139" width="6.77734375" style="116" customWidth="1"/>
    <col min="6140" max="6140" width="55.77734375" style="116" customWidth="1"/>
    <col min="6141" max="6141" width="8.109375" style="116" customWidth="1"/>
    <col min="6142" max="6142" width="7.44140625" style="116" customWidth="1"/>
    <col min="6143" max="6143" width="11.33203125" style="116" customWidth="1"/>
    <col min="6144" max="6145" width="9.33203125" style="116" customWidth="1"/>
    <col min="6146" max="6147" width="14" style="116" bestFit="1" customWidth="1"/>
    <col min="6148" max="6148" width="12.44140625" style="116" bestFit="1" customWidth="1"/>
    <col min="6149" max="6149" width="11.77734375" style="116" customWidth="1"/>
    <col min="6150" max="6150" width="15.77734375" style="116" customWidth="1"/>
    <col min="6151" max="6394" width="8.88671875" style="116"/>
    <col min="6395" max="6395" width="6.77734375" style="116" customWidth="1"/>
    <col min="6396" max="6396" width="55.77734375" style="116" customWidth="1"/>
    <col min="6397" max="6397" width="8.109375" style="116" customWidth="1"/>
    <col min="6398" max="6398" width="7.44140625" style="116" customWidth="1"/>
    <col min="6399" max="6399" width="11.33203125" style="116" customWidth="1"/>
    <col min="6400" max="6401" width="9.33203125" style="116" customWidth="1"/>
    <col min="6402" max="6403" width="14" style="116" bestFit="1" customWidth="1"/>
    <col min="6404" max="6404" width="12.44140625" style="116" bestFit="1" customWidth="1"/>
    <col min="6405" max="6405" width="11.77734375" style="116" customWidth="1"/>
    <col min="6406" max="6406" width="15.77734375" style="116" customWidth="1"/>
    <col min="6407" max="6650" width="8.88671875" style="116"/>
    <col min="6651" max="6651" width="6.77734375" style="116" customWidth="1"/>
    <col min="6652" max="6652" width="55.77734375" style="116" customWidth="1"/>
    <col min="6653" max="6653" width="8.109375" style="116" customWidth="1"/>
    <col min="6654" max="6654" width="7.44140625" style="116" customWidth="1"/>
    <col min="6655" max="6655" width="11.33203125" style="116" customWidth="1"/>
    <col min="6656" max="6657" width="9.33203125" style="116" customWidth="1"/>
    <col min="6658" max="6659" width="14" style="116" bestFit="1" customWidth="1"/>
    <col min="6660" max="6660" width="12.44140625" style="116" bestFit="1" customWidth="1"/>
    <col min="6661" max="6661" width="11.77734375" style="116" customWidth="1"/>
    <col min="6662" max="6662" width="15.77734375" style="116" customWidth="1"/>
    <col min="6663" max="6906" width="8.88671875" style="116"/>
    <col min="6907" max="6907" width="6.77734375" style="116" customWidth="1"/>
    <col min="6908" max="6908" width="55.77734375" style="116" customWidth="1"/>
    <col min="6909" max="6909" width="8.109375" style="116" customWidth="1"/>
    <col min="6910" max="6910" width="7.44140625" style="116" customWidth="1"/>
    <col min="6911" max="6911" width="11.33203125" style="116" customWidth="1"/>
    <col min="6912" max="6913" width="9.33203125" style="116" customWidth="1"/>
    <col min="6914" max="6915" width="14" style="116" bestFit="1" customWidth="1"/>
    <col min="6916" max="6916" width="12.44140625" style="116" bestFit="1" customWidth="1"/>
    <col min="6917" max="6917" width="11.77734375" style="116" customWidth="1"/>
    <col min="6918" max="6918" width="15.77734375" style="116" customWidth="1"/>
    <col min="6919" max="7162" width="8.88671875" style="116"/>
    <col min="7163" max="7163" width="6.77734375" style="116" customWidth="1"/>
    <col min="7164" max="7164" width="55.77734375" style="116" customWidth="1"/>
    <col min="7165" max="7165" width="8.109375" style="116" customWidth="1"/>
    <col min="7166" max="7166" width="7.44140625" style="116" customWidth="1"/>
    <col min="7167" max="7167" width="11.33203125" style="116" customWidth="1"/>
    <col min="7168" max="7169" width="9.33203125" style="116" customWidth="1"/>
    <col min="7170" max="7171" width="14" style="116" bestFit="1" customWidth="1"/>
    <col min="7172" max="7172" width="12.44140625" style="116" bestFit="1" customWidth="1"/>
    <col min="7173" max="7173" width="11.77734375" style="116" customWidth="1"/>
    <col min="7174" max="7174" width="15.77734375" style="116" customWidth="1"/>
    <col min="7175" max="7418" width="8.88671875" style="116"/>
    <col min="7419" max="7419" width="6.77734375" style="116" customWidth="1"/>
    <col min="7420" max="7420" width="55.77734375" style="116" customWidth="1"/>
    <col min="7421" max="7421" width="8.109375" style="116" customWidth="1"/>
    <col min="7422" max="7422" width="7.44140625" style="116" customWidth="1"/>
    <col min="7423" max="7423" width="11.33203125" style="116" customWidth="1"/>
    <col min="7424" max="7425" width="9.33203125" style="116" customWidth="1"/>
    <col min="7426" max="7427" width="14" style="116" bestFit="1" customWidth="1"/>
    <col min="7428" max="7428" width="12.44140625" style="116" bestFit="1" customWidth="1"/>
    <col min="7429" max="7429" width="11.77734375" style="116" customWidth="1"/>
    <col min="7430" max="7430" width="15.77734375" style="116" customWidth="1"/>
    <col min="7431" max="7674" width="8.88671875" style="116"/>
    <col min="7675" max="7675" width="6.77734375" style="116" customWidth="1"/>
    <col min="7676" max="7676" width="55.77734375" style="116" customWidth="1"/>
    <col min="7677" max="7677" width="8.109375" style="116" customWidth="1"/>
    <col min="7678" max="7678" width="7.44140625" style="116" customWidth="1"/>
    <col min="7679" max="7679" width="11.33203125" style="116" customWidth="1"/>
    <col min="7680" max="7681" width="9.33203125" style="116" customWidth="1"/>
    <col min="7682" max="7683" width="14" style="116" bestFit="1" customWidth="1"/>
    <col min="7684" max="7684" width="12.44140625" style="116" bestFit="1" customWidth="1"/>
    <col min="7685" max="7685" width="11.77734375" style="116" customWidth="1"/>
    <col min="7686" max="7686" width="15.77734375" style="116" customWidth="1"/>
    <col min="7687" max="7930" width="8.88671875" style="116"/>
    <col min="7931" max="7931" width="6.77734375" style="116" customWidth="1"/>
    <col min="7932" max="7932" width="55.77734375" style="116" customWidth="1"/>
    <col min="7933" max="7933" width="8.109375" style="116" customWidth="1"/>
    <col min="7934" max="7934" width="7.44140625" style="116" customWidth="1"/>
    <col min="7935" max="7935" width="11.33203125" style="116" customWidth="1"/>
    <col min="7936" max="7937" width="9.33203125" style="116" customWidth="1"/>
    <col min="7938" max="7939" width="14" style="116" bestFit="1" customWidth="1"/>
    <col min="7940" max="7940" width="12.44140625" style="116" bestFit="1" customWidth="1"/>
    <col min="7941" max="7941" width="11.77734375" style="116" customWidth="1"/>
    <col min="7942" max="7942" width="15.77734375" style="116" customWidth="1"/>
    <col min="7943" max="8186" width="8.88671875" style="116"/>
    <col min="8187" max="8187" width="6.77734375" style="116" customWidth="1"/>
    <col min="8188" max="8188" width="55.77734375" style="116" customWidth="1"/>
    <col min="8189" max="8189" width="8.109375" style="116" customWidth="1"/>
    <col min="8190" max="8190" width="7.44140625" style="116" customWidth="1"/>
    <col min="8191" max="8191" width="11.33203125" style="116" customWidth="1"/>
    <col min="8192" max="8193" width="9.33203125" style="116" customWidth="1"/>
    <col min="8194" max="8195" width="14" style="116" bestFit="1" customWidth="1"/>
    <col min="8196" max="8196" width="12.44140625" style="116" bestFit="1" customWidth="1"/>
    <col min="8197" max="8197" width="11.77734375" style="116" customWidth="1"/>
    <col min="8198" max="8198" width="15.77734375" style="116" customWidth="1"/>
    <col min="8199" max="8442" width="8.88671875" style="116"/>
    <col min="8443" max="8443" width="6.77734375" style="116" customWidth="1"/>
    <col min="8444" max="8444" width="55.77734375" style="116" customWidth="1"/>
    <col min="8445" max="8445" width="8.109375" style="116" customWidth="1"/>
    <col min="8446" max="8446" width="7.44140625" style="116" customWidth="1"/>
    <col min="8447" max="8447" width="11.33203125" style="116" customWidth="1"/>
    <col min="8448" max="8449" width="9.33203125" style="116" customWidth="1"/>
    <col min="8450" max="8451" width="14" style="116" bestFit="1" customWidth="1"/>
    <col min="8452" max="8452" width="12.44140625" style="116" bestFit="1" customWidth="1"/>
    <col min="8453" max="8453" width="11.77734375" style="116" customWidth="1"/>
    <col min="8454" max="8454" width="15.77734375" style="116" customWidth="1"/>
    <col min="8455" max="8698" width="8.88671875" style="116"/>
    <col min="8699" max="8699" width="6.77734375" style="116" customWidth="1"/>
    <col min="8700" max="8700" width="55.77734375" style="116" customWidth="1"/>
    <col min="8701" max="8701" width="8.109375" style="116" customWidth="1"/>
    <col min="8702" max="8702" width="7.44140625" style="116" customWidth="1"/>
    <col min="8703" max="8703" width="11.33203125" style="116" customWidth="1"/>
    <col min="8704" max="8705" width="9.33203125" style="116" customWidth="1"/>
    <col min="8706" max="8707" width="14" style="116" bestFit="1" customWidth="1"/>
    <col min="8708" max="8708" width="12.44140625" style="116" bestFit="1" customWidth="1"/>
    <col min="8709" max="8709" width="11.77734375" style="116" customWidth="1"/>
    <col min="8710" max="8710" width="15.77734375" style="116" customWidth="1"/>
    <col min="8711" max="8954" width="8.88671875" style="116"/>
    <col min="8955" max="8955" width="6.77734375" style="116" customWidth="1"/>
    <col min="8956" max="8956" width="55.77734375" style="116" customWidth="1"/>
    <col min="8957" max="8957" width="8.109375" style="116" customWidth="1"/>
    <col min="8958" max="8958" width="7.44140625" style="116" customWidth="1"/>
    <col min="8959" max="8959" width="11.33203125" style="116" customWidth="1"/>
    <col min="8960" max="8961" width="9.33203125" style="116" customWidth="1"/>
    <col min="8962" max="8963" width="14" style="116" bestFit="1" customWidth="1"/>
    <col min="8964" max="8964" width="12.44140625" style="116" bestFit="1" customWidth="1"/>
    <col min="8965" max="8965" width="11.77734375" style="116" customWidth="1"/>
    <col min="8966" max="8966" width="15.77734375" style="116" customWidth="1"/>
    <col min="8967" max="9210" width="8.88671875" style="116"/>
    <col min="9211" max="9211" width="6.77734375" style="116" customWidth="1"/>
    <col min="9212" max="9212" width="55.77734375" style="116" customWidth="1"/>
    <col min="9213" max="9213" width="8.109375" style="116" customWidth="1"/>
    <col min="9214" max="9214" width="7.44140625" style="116" customWidth="1"/>
    <col min="9215" max="9215" width="11.33203125" style="116" customWidth="1"/>
    <col min="9216" max="9217" width="9.33203125" style="116" customWidth="1"/>
    <col min="9218" max="9219" width="14" style="116" bestFit="1" customWidth="1"/>
    <col min="9220" max="9220" width="12.44140625" style="116" bestFit="1" customWidth="1"/>
    <col min="9221" max="9221" width="11.77734375" style="116" customWidth="1"/>
    <col min="9222" max="9222" width="15.77734375" style="116" customWidth="1"/>
    <col min="9223" max="9466" width="8.88671875" style="116"/>
    <col min="9467" max="9467" width="6.77734375" style="116" customWidth="1"/>
    <col min="9468" max="9468" width="55.77734375" style="116" customWidth="1"/>
    <col min="9469" max="9469" width="8.109375" style="116" customWidth="1"/>
    <col min="9470" max="9470" width="7.44140625" style="116" customWidth="1"/>
    <col min="9471" max="9471" width="11.33203125" style="116" customWidth="1"/>
    <col min="9472" max="9473" width="9.33203125" style="116" customWidth="1"/>
    <col min="9474" max="9475" width="14" style="116" bestFit="1" customWidth="1"/>
    <col min="9476" max="9476" width="12.44140625" style="116" bestFit="1" customWidth="1"/>
    <col min="9477" max="9477" width="11.77734375" style="116" customWidth="1"/>
    <col min="9478" max="9478" width="15.77734375" style="116" customWidth="1"/>
    <col min="9479" max="9722" width="8.88671875" style="116"/>
    <col min="9723" max="9723" width="6.77734375" style="116" customWidth="1"/>
    <col min="9724" max="9724" width="55.77734375" style="116" customWidth="1"/>
    <col min="9725" max="9725" width="8.109375" style="116" customWidth="1"/>
    <col min="9726" max="9726" width="7.44140625" style="116" customWidth="1"/>
    <col min="9727" max="9727" width="11.33203125" style="116" customWidth="1"/>
    <col min="9728" max="9729" width="9.33203125" style="116" customWidth="1"/>
    <col min="9730" max="9731" width="14" style="116" bestFit="1" customWidth="1"/>
    <col min="9732" max="9732" width="12.44140625" style="116" bestFit="1" customWidth="1"/>
    <col min="9733" max="9733" width="11.77734375" style="116" customWidth="1"/>
    <col min="9734" max="9734" width="15.77734375" style="116" customWidth="1"/>
    <col min="9735" max="9978" width="8.88671875" style="116"/>
    <col min="9979" max="9979" width="6.77734375" style="116" customWidth="1"/>
    <col min="9980" max="9980" width="55.77734375" style="116" customWidth="1"/>
    <col min="9981" max="9981" width="8.109375" style="116" customWidth="1"/>
    <col min="9982" max="9982" width="7.44140625" style="116" customWidth="1"/>
    <col min="9983" max="9983" width="11.33203125" style="116" customWidth="1"/>
    <col min="9984" max="9985" width="9.33203125" style="116" customWidth="1"/>
    <col min="9986" max="9987" width="14" style="116" bestFit="1" customWidth="1"/>
    <col min="9988" max="9988" width="12.44140625" style="116" bestFit="1" customWidth="1"/>
    <col min="9989" max="9989" width="11.77734375" style="116" customWidth="1"/>
    <col min="9990" max="9990" width="15.77734375" style="116" customWidth="1"/>
    <col min="9991" max="10234" width="8.88671875" style="116"/>
    <col min="10235" max="10235" width="6.77734375" style="116" customWidth="1"/>
    <col min="10236" max="10236" width="55.77734375" style="116" customWidth="1"/>
    <col min="10237" max="10237" width="8.109375" style="116" customWidth="1"/>
    <col min="10238" max="10238" width="7.44140625" style="116" customWidth="1"/>
    <col min="10239" max="10239" width="11.33203125" style="116" customWidth="1"/>
    <col min="10240" max="10241" width="9.33203125" style="116" customWidth="1"/>
    <col min="10242" max="10243" width="14" style="116" bestFit="1" customWidth="1"/>
    <col min="10244" max="10244" width="12.44140625" style="116" bestFit="1" customWidth="1"/>
    <col min="10245" max="10245" width="11.77734375" style="116" customWidth="1"/>
    <col min="10246" max="10246" width="15.77734375" style="116" customWidth="1"/>
    <col min="10247" max="10490" width="8.88671875" style="116"/>
    <col min="10491" max="10491" width="6.77734375" style="116" customWidth="1"/>
    <col min="10492" max="10492" width="55.77734375" style="116" customWidth="1"/>
    <col min="10493" max="10493" width="8.109375" style="116" customWidth="1"/>
    <col min="10494" max="10494" width="7.44140625" style="116" customWidth="1"/>
    <col min="10495" max="10495" width="11.33203125" style="116" customWidth="1"/>
    <col min="10496" max="10497" width="9.33203125" style="116" customWidth="1"/>
    <col min="10498" max="10499" width="14" style="116" bestFit="1" customWidth="1"/>
    <col min="10500" max="10500" width="12.44140625" style="116" bestFit="1" customWidth="1"/>
    <col min="10501" max="10501" width="11.77734375" style="116" customWidth="1"/>
    <col min="10502" max="10502" width="15.77734375" style="116" customWidth="1"/>
    <col min="10503" max="10746" width="8.88671875" style="116"/>
    <col min="10747" max="10747" width="6.77734375" style="116" customWidth="1"/>
    <col min="10748" max="10748" width="55.77734375" style="116" customWidth="1"/>
    <col min="10749" max="10749" width="8.109375" style="116" customWidth="1"/>
    <col min="10750" max="10750" width="7.44140625" style="116" customWidth="1"/>
    <col min="10751" max="10751" width="11.33203125" style="116" customWidth="1"/>
    <col min="10752" max="10753" width="9.33203125" style="116" customWidth="1"/>
    <col min="10754" max="10755" width="14" style="116" bestFit="1" customWidth="1"/>
    <col min="10756" max="10756" width="12.44140625" style="116" bestFit="1" customWidth="1"/>
    <col min="10757" max="10757" width="11.77734375" style="116" customWidth="1"/>
    <col min="10758" max="10758" width="15.77734375" style="116" customWidth="1"/>
    <col min="10759" max="11002" width="8.88671875" style="116"/>
    <col min="11003" max="11003" width="6.77734375" style="116" customWidth="1"/>
    <col min="11004" max="11004" width="55.77734375" style="116" customWidth="1"/>
    <col min="11005" max="11005" width="8.109375" style="116" customWidth="1"/>
    <col min="11006" max="11006" width="7.44140625" style="116" customWidth="1"/>
    <col min="11007" max="11007" width="11.33203125" style="116" customWidth="1"/>
    <col min="11008" max="11009" width="9.33203125" style="116" customWidth="1"/>
    <col min="11010" max="11011" width="14" style="116" bestFit="1" customWidth="1"/>
    <col min="11012" max="11012" width="12.44140625" style="116" bestFit="1" customWidth="1"/>
    <col min="11013" max="11013" width="11.77734375" style="116" customWidth="1"/>
    <col min="11014" max="11014" width="15.77734375" style="116" customWidth="1"/>
    <col min="11015" max="11258" width="8.88671875" style="116"/>
    <col min="11259" max="11259" width="6.77734375" style="116" customWidth="1"/>
    <col min="11260" max="11260" width="55.77734375" style="116" customWidth="1"/>
    <col min="11261" max="11261" width="8.109375" style="116" customWidth="1"/>
    <col min="11262" max="11262" width="7.44140625" style="116" customWidth="1"/>
    <col min="11263" max="11263" width="11.33203125" style="116" customWidth="1"/>
    <col min="11264" max="11265" width="9.33203125" style="116" customWidth="1"/>
    <col min="11266" max="11267" width="14" style="116" bestFit="1" customWidth="1"/>
    <col min="11268" max="11268" width="12.44140625" style="116" bestFit="1" customWidth="1"/>
    <col min="11269" max="11269" width="11.77734375" style="116" customWidth="1"/>
    <col min="11270" max="11270" width="15.77734375" style="116" customWidth="1"/>
    <col min="11271" max="11514" width="8.88671875" style="116"/>
    <col min="11515" max="11515" width="6.77734375" style="116" customWidth="1"/>
    <col min="11516" max="11516" width="55.77734375" style="116" customWidth="1"/>
    <col min="11517" max="11517" width="8.109375" style="116" customWidth="1"/>
    <col min="11518" max="11518" width="7.44140625" style="116" customWidth="1"/>
    <col min="11519" max="11519" width="11.33203125" style="116" customWidth="1"/>
    <col min="11520" max="11521" width="9.33203125" style="116" customWidth="1"/>
    <col min="11522" max="11523" width="14" style="116" bestFit="1" customWidth="1"/>
    <col min="11524" max="11524" width="12.44140625" style="116" bestFit="1" customWidth="1"/>
    <col min="11525" max="11525" width="11.77734375" style="116" customWidth="1"/>
    <col min="11526" max="11526" width="15.77734375" style="116" customWidth="1"/>
    <col min="11527" max="11770" width="8.88671875" style="116"/>
    <col min="11771" max="11771" width="6.77734375" style="116" customWidth="1"/>
    <col min="11772" max="11772" width="55.77734375" style="116" customWidth="1"/>
    <col min="11773" max="11773" width="8.109375" style="116" customWidth="1"/>
    <col min="11774" max="11774" width="7.44140625" style="116" customWidth="1"/>
    <col min="11775" max="11775" width="11.33203125" style="116" customWidth="1"/>
    <col min="11776" max="11777" width="9.33203125" style="116" customWidth="1"/>
    <col min="11778" max="11779" width="14" style="116" bestFit="1" customWidth="1"/>
    <col min="11780" max="11780" width="12.44140625" style="116" bestFit="1" customWidth="1"/>
    <col min="11781" max="11781" width="11.77734375" style="116" customWidth="1"/>
    <col min="11782" max="11782" width="15.77734375" style="116" customWidth="1"/>
    <col min="11783" max="12026" width="8.88671875" style="116"/>
    <col min="12027" max="12027" width="6.77734375" style="116" customWidth="1"/>
    <col min="12028" max="12028" width="55.77734375" style="116" customWidth="1"/>
    <col min="12029" max="12029" width="8.109375" style="116" customWidth="1"/>
    <col min="12030" max="12030" width="7.44140625" style="116" customWidth="1"/>
    <col min="12031" max="12031" width="11.33203125" style="116" customWidth="1"/>
    <col min="12032" max="12033" width="9.33203125" style="116" customWidth="1"/>
    <col min="12034" max="12035" width="14" style="116" bestFit="1" customWidth="1"/>
    <col min="12036" max="12036" width="12.44140625" style="116" bestFit="1" customWidth="1"/>
    <col min="12037" max="12037" width="11.77734375" style="116" customWidth="1"/>
    <col min="12038" max="12038" width="15.77734375" style="116" customWidth="1"/>
    <col min="12039" max="12282" width="8.88671875" style="116"/>
    <col min="12283" max="12283" width="6.77734375" style="116" customWidth="1"/>
    <col min="12284" max="12284" width="55.77734375" style="116" customWidth="1"/>
    <col min="12285" max="12285" width="8.109375" style="116" customWidth="1"/>
    <col min="12286" max="12286" width="7.44140625" style="116" customWidth="1"/>
    <col min="12287" max="12287" width="11.33203125" style="116" customWidth="1"/>
    <col min="12288" max="12289" width="9.33203125" style="116" customWidth="1"/>
    <col min="12290" max="12291" width="14" style="116" bestFit="1" customWidth="1"/>
    <col min="12292" max="12292" width="12.44140625" style="116" bestFit="1" customWidth="1"/>
    <col min="12293" max="12293" width="11.77734375" style="116" customWidth="1"/>
    <col min="12294" max="12294" width="15.77734375" style="116" customWidth="1"/>
    <col min="12295" max="12538" width="8.88671875" style="116"/>
    <col min="12539" max="12539" width="6.77734375" style="116" customWidth="1"/>
    <col min="12540" max="12540" width="55.77734375" style="116" customWidth="1"/>
    <col min="12541" max="12541" width="8.109375" style="116" customWidth="1"/>
    <col min="12542" max="12542" width="7.44140625" style="116" customWidth="1"/>
    <col min="12543" max="12543" width="11.33203125" style="116" customWidth="1"/>
    <col min="12544" max="12545" width="9.33203125" style="116" customWidth="1"/>
    <col min="12546" max="12547" width="14" style="116" bestFit="1" customWidth="1"/>
    <col min="12548" max="12548" width="12.44140625" style="116" bestFit="1" customWidth="1"/>
    <col min="12549" max="12549" width="11.77734375" style="116" customWidth="1"/>
    <col min="12550" max="12550" width="15.77734375" style="116" customWidth="1"/>
    <col min="12551" max="12794" width="8.88671875" style="116"/>
    <col min="12795" max="12795" width="6.77734375" style="116" customWidth="1"/>
    <col min="12796" max="12796" width="55.77734375" style="116" customWidth="1"/>
    <col min="12797" max="12797" width="8.109375" style="116" customWidth="1"/>
    <col min="12798" max="12798" width="7.44140625" style="116" customWidth="1"/>
    <col min="12799" max="12799" width="11.33203125" style="116" customWidth="1"/>
    <col min="12800" max="12801" width="9.33203125" style="116" customWidth="1"/>
    <col min="12802" max="12803" width="14" style="116" bestFit="1" customWidth="1"/>
    <col min="12804" max="12804" width="12.44140625" style="116" bestFit="1" customWidth="1"/>
    <col min="12805" max="12805" width="11.77734375" style="116" customWidth="1"/>
    <col min="12806" max="12806" width="15.77734375" style="116" customWidth="1"/>
    <col min="12807" max="13050" width="8.88671875" style="116"/>
    <col min="13051" max="13051" width="6.77734375" style="116" customWidth="1"/>
    <col min="13052" max="13052" width="55.77734375" style="116" customWidth="1"/>
    <col min="13053" max="13053" width="8.109375" style="116" customWidth="1"/>
    <col min="13054" max="13054" width="7.44140625" style="116" customWidth="1"/>
    <col min="13055" max="13055" width="11.33203125" style="116" customWidth="1"/>
    <col min="13056" max="13057" width="9.33203125" style="116" customWidth="1"/>
    <col min="13058" max="13059" width="14" style="116" bestFit="1" customWidth="1"/>
    <col min="13060" max="13060" width="12.44140625" style="116" bestFit="1" customWidth="1"/>
    <col min="13061" max="13061" width="11.77734375" style="116" customWidth="1"/>
    <col min="13062" max="13062" width="15.77734375" style="116" customWidth="1"/>
    <col min="13063" max="13306" width="8.88671875" style="116"/>
    <col min="13307" max="13307" width="6.77734375" style="116" customWidth="1"/>
    <col min="13308" max="13308" width="55.77734375" style="116" customWidth="1"/>
    <col min="13309" max="13309" width="8.109375" style="116" customWidth="1"/>
    <col min="13310" max="13310" width="7.44140625" style="116" customWidth="1"/>
    <col min="13311" max="13311" width="11.33203125" style="116" customWidth="1"/>
    <col min="13312" max="13313" width="9.33203125" style="116" customWidth="1"/>
    <col min="13314" max="13315" width="14" style="116" bestFit="1" customWidth="1"/>
    <col min="13316" max="13316" width="12.44140625" style="116" bestFit="1" customWidth="1"/>
    <col min="13317" max="13317" width="11.77734375" style="116" customWidth="1"/>
    <col min="13318" max="13318" width="15.77734375" style="116" customWidth="1"/>
    <col min="13319" max="13562" width="8.88671875" style="116"/>
    <col min="13563" max="13563" width="6.77734375" style="116" customWidth="1"/>
    <col min="13564" max="13564" width="55.77734375" style="116" customWidth="1"/>
    <col min="13565" max="13565" width="8.109375" style="116" customWidth="1"/>
    <col min="13566" max="13566" width="7.44140625" style="116" customWidth="1"/>
    <col min="13567" max="13567" width="11.33203125" style="116" customWidth="1"/>
    <col min="13568" max="13569" width="9.33203125" style="116" customWidth="1"/>
    <col min="13570" max="13571" width="14" style="116" bestFit="1" customWidth="1"/>
    <col min="13572" max="13572" width="12.44140625" style="116" bestFit="1" customWidth="1"/>
    <col min="13573" max="13573" width="11.77734375" style="116" customWidth="1"/>
    <col min="13574" max="13574" width="15.77734375" style="116" customWidth="1"/>
    <col min="13575" max="13818" width="8.88671875" style="116"/>
    <col min="13819" max="13819" width="6.77734375" style="116" customWidth="1"/>
    <col min="13820" max="13820" width="55.77734375" style="116" customWidth="1"/>
    <col min="13821" max="13821" width="8.109375" style="116" customWidth="1"/>
    <col min="13822" max="13822" width="7.44140625" style="116" customWidth="1"/>
    <col min="13823" max="13823" width="11.33203125" style="116" customWidth="1"/>
    <col min="13824" max="13825" width="9.33203125" style="116" customWidth="1"/>
    <col min="13826" max="13827" width="14" style="116" bestFit="1" customWidth="1"/>
    <col min="13828" max="13828" width="12.44140625" style="116" bestFit="1" customWidth="1"/>
    <col min="13829" max="13829" width="11.77734375" style="116" customWidth="1"/>
    <col min="13830" max="13830" width="15.77734375" style="116" customWidth="1"/>
    <col min="13831" max="14074" width="8.88671875" style="116"/>
    <col min="14075" max="14075" width="6.77734375" style="116" customWidth="1"/>
    <col min="14076" max="14076" width="55.77734375" style="116" customWidth="1"/>
    <col min="14077" max="14077" width="8.109375" style="116" customWidth="1"/>
    <col min="14078" max="14078" width="7.44140625" style="116" customWidth="1"/>
    <col min="14079" max="14079" width="11.33203125" style="116" customWidth="1"/>
    <col min="14080" max="14081" width="9.33203125" style="116" customWidth="1"/>
    <col min="14082" max="14083" width="14" style="116" bestFit="1" customWidth="1"/>
    <col min="14084" max="14084" width="12.44140625" style="116" bestFit="1" customWidth="1"/>
    <col min="14085" max="14085" width="11.77734375" style="116" customWidth="1"/>
    <col min="14086" max="14086" width="15.77734375" style="116" customWidth="1"/>
    <col min="14087" max="14330" width="8.88671875" style="116"/>
    <col min="14331" max="14331" width="6.77734375" style="116" customWidth="1"/>
    <col min="14332" max="14332" width="55.77734375" style="116" customWidth="1"/>
    <col min="14333" max="14333" width="8.109375" style="116" customWidth="1"/>
    <col min="14334" max="14334" width="7.44140625" style="116" customWidth="1"/>
    <col min="14335" max="14335" width="11.33203125" style="116" customWidth="1"/>
    <col min="14336" max="14337" width="9.33203125" style="116" customWidth="1"/>
    <col min="14338" max="14339" width="14" style="116" bestFit="1" customWidth="1"/>
    <col min="14340" max="14340" width="12.44140625" style="116" bestFit="1" customWidth="1"/>
    <col min="14341" max="14341" width="11.77734375" style="116" customWidth="1"/>
    <col min="14342" max="14342" width="15.77734375" style="116" customWidth="1"/>
    <col min="14343" max="14586" width="8.88671875" style="116"/>
    <col min="14587" max="14587" width="6.77734375" style="116" customWidth="1"/>
    <col min="14588" max="14588" width="55.77734375" style="116" customWidth="1"/>
    <col min="14589" max="14589" width="8.109375" style="116" customWidth="1"/>
    <col min="14590" max="14590" width="7.44140625" style="116" customWidth="1"/>
    <col min="14591" max="14591" width="11.33203125" style="116" customWidth="1"/>
    <col min="14592" max="14593" width="9.33203125" style="116" customWidth="1"/>
    <col min="14594" max="14595" width="14" style="116" bestFit="1" customWidth="1"/>
    <col min="14596" max="14596" width="12.44140625" style="116" bestFit="1" customWidth="1"/>
    <col min="14597" max="14597" width="11.77734375" style="116" customWidth="1"/>
    <col min="14598" max="14598" width="15.77734375" style="116" customWidth="1"/>
    <col min="14599" max="14842" width="8.88671875" style="116"/>
    <col min="14843" max="14843" width="6.77734375" style="116" customWidth="1"/>
    <col min="14844" max="14844" width="55.77734375" style="116" customWidth="1"/>
    <col min="14845" max="14845" width="8.109375" style="116" customWidth="1"/>
    <col min="14846" max="14846" width="7.44140625" style="116" customWidth="1"/>
    <col min="14847" max="14847" width="11.33203125" style="116" customWidth="1"/>
    <col min="14848" max="14849" width="9.33203125" style="116" customWidth="1"/>
    <col min="14850" max="14851" width="14" style="116" bestFit="1" customWidth="1"/>
    <col min="14852" max="14852" width="12.44140625" style="116" bestFit="1" customWidth="1"/>
    <col min="14853" max="14853" width="11.77734375" style="116" customWidth="1"/>
    <col min="14854" max="14854" width="15.77734375" style="116" customWidth="1"/>
    <col min="14855" max="15098" width="8.88671875" style="116"/>
    <col min="15099" max="15099" width="6.77734375" style="116" customWidth="1"/>
    <col min="15100" max="15100" width="55.77734375" style="116" customWidth="1"/>
    <col min="15101" max="15101" width="8.109375" style="116" customWidth="1"/>
    <col min="15102" max="15102" width="7.44140625" style="116" customWidth="1"/>
    <col min="15103" max="15103" width="11.33203125" style="116" customWidth="1"/>
    <col min="15104" max="15105" width="9.33203125" style="116" customWidth="1"/>
    <col min="15106" max="15107" width="14" style="116" bestFit="1" customWidth="1"/>
    <col min="15108" max="15108" width="12.44140625" style="116" bestFit="1" customWidth="1"/>
    <col min="15109" max="15109" width="11.77734375" style="116" customWidth="1"/>
    <col min="15110" max="15110" width="15.77734375" style="116" customWidth="1"/>
    <col min="15111" max="15354" width="8.88671875" style="116"/>
    <col min="15355" max="15355" width="6.77734375" style="116" customWidth="1"/>
    <col min="15356" max="15356" width="55.77734375" style="116" customWidth="1"/>
    <col min="15357" max="15357" width="8.109375" style="116" customWidth="1"/>
    <col min="15358" max="15358" width="7.44140625" style="116" customWidth="1"/>
    <col min="15359" max="15359" width="11.33203125" style="116" customWidth="1"/>
    <col min="15360" max="15361" width="9.33203125" style="116" customWidth="1"/>
    <col min="15362" max="15363" width="14" style="116" bestFit="1" customWidth="1"/>
    <col min="15364" max="15364" width="12.44140625" style="116" bestFit="1" customWidth="1"/>
    <col min="15365" max="15365" width="11.77734375" style="116" customWidth="1"/>
    <col min="15366" max="15366" width="15.77734375" style="116" customWidth="1"/>
    <col min="15367" max="15610" width="8.88671875" style="116"/>
    <col min="15611" max="15611" width="6.77734375" style="116" customWidth="1"/>
    <col min="15612" max="15612" width="55.77734375" style="116" customWidth="1"/>
    <col min="15613" max="15613" width="8.109375" style="116" customWidth="1"/>
    <col min="15614" max="15614" width="7.44140625" style="116" customWidth="1"/>
    <col min="15615" max="15615" width="11.33203125" style="116" customWidth="1"/>
    <col min="15616" max="15617" width="9.33203125" style="116" customWidth="1"/>
    <col min="15618" max="15619" width="14" style="116" bestFit="1" customWidth="1"/>
    <col min="15620" max="15620" width="12.44140625" style="116" bestFit="1" customWidth="1"/>
    <col min="15621" max="15621" width="11.77734375" style="116" customWidth="1"/>
    <col min="15622" max="15622" width="15.77734375" style="116" customWidth="1"/>
    <col min="15623" max="15866" width="8.88671875" style="116"/>
    <col min="15867" max="15867" width="6.77734375" style="116" customWidth="1"/>
    <col min="15868" max="15868" width="55.77734375" style="116" customWidth="1"/>
    <col min="15869" max="15869" width="8.109375" style="116" customWidth="1"/>
    <col min="15870" max="15870" width="7.44140625" style="116" customWidth="1"/>
    <col min="15871" max="15871" width="11.33203125" style="116" customWidth="1"/>
    <col min="15872" max="15873" width="9.33203125" style="116" customWidth="1"/>
    <col min="15874" max="15875" width="14" style="116" bestFit="1" customWidth="1"/>
    <col min="15876" max="15876" width="12.44140625" style="116" bestFit="1" customWidth="1"/>
    <col min="15877" max="15877" width="11.77734375" style="116" customWidth="1"/>
    <col min="15878" max="15878" width="15.77734375" style="116" customWidth="1"/>
    <col min="15879" max="16122" width="8.88671875" style="116"/>
    <col min="16123" max="16123" width="6.77734375" style="116" customWidth="1"/>
    <col min="16124" max="16124" width="55.77734375" style="116" customWidth="1"/>
    <col min="16125" max="16125" width="8.109375" style="116" customWidth="1"/>
    <col min="16126" max="16126" width="7.44140625" style="116" customWidth="1"/>
    <col min="16127" max="16127" width="11.33203125" style="116" customWidth="1"/>
    <col min="16128" max="16129" width="9.33203125" style="116" customWidth="1"/>
    <col min="16130" max="16131" width="14" style="116" bestFit="1" customWidth="1"/>
    <col min="16132" max="16132" width="12.44140625" style="116" bestFit="1" customWidth="1"/>
    <col min="16133" max="16133" width="11.77734375" style="116" customWidth="1"/>
    <col min="16134" max="16134" width="15.77734375" style="116" customWidth="1"/>
    <col min="16135" max="16378" width="8.88671875" style="116"/>
    <col min="16379" max="16384" width="9.33203125" style="116" customWidth="1"/>
  </cols>
  <sheetData>
    <row r="1" spans="1:12">
      <c r="A1" s="408" t="s">
        <v>198</v>
      </c>
      <c r="B1" s="408"/>
      <c r="C1" s="408"/>
      <c r="D1" s="408"/>
      <c r="E1" s="408"/>
      <c r="F1" s="408"/>
    </row>
    <row r="2" spans="1:12" s="28" customFormat="1">
      <c r="A2" s="25"/>
      <c r="B2" s="26"/>
      <c r="C2" s="119"/>
      <c r="D2" s="120"/>
      <c r="E2" s="120"/>
      <c r="F2" s="120"/>
    </row>
    <row r="3" spans="1:12" s="135" customFormat="1" ht="31.2">
      <c r="A3" s="29" t="s">
        <v>11</v>
      </c>
      <c r="B3" s="29" t="s">
        <v>12</v>
      </c>
      <c r="C3" s="30" t="s">
        <v>13</v>
      </c>
      <c r="D3" s="31" t="s">
        <v>14</v>
      </c>
      <c r="E3" s="32" t="s">
        <v>15</v>
      </c>
      <c r="F3" s="31" t="s">
        <v>16</v>
      </c>
    </row>
    <row r="4" spans="1:12" s="302" customFormat="1">
      <c r="A4" s="247"/>
      <c r="B4" s="163"/>
      <c r="C4" s="248"/>
      <c r="D4" s="247"/>
      <c r="E4" s="133"/>
      <c r="F4" s="255"/>
    </row>
    <row r="5" spans="1:12" s="310" customFormat="1" ht="18">
      <c r="A5" s="304"/>
      <c r="B5" s="311"/>
      <c r="C5" s="306"/>
      <c r="D5" s="307"/>
      <c r="E5" s="133"/>
      <c r="F5" s="255"/>
      <c r="G5" s="308"/>
      <c r="H5" s="308"/>
      <c r="I5" s="312"/>
      <c r="J5" s="309"/>
      <c r="K5" s="313"/>
      <c r="L5" s="314"/>
    </row>
    <row r="6" spans="1:12" s="302" customFormat="1">
      <c r="A6" s="247"/>
      <c r="B6" s="38" t="s">
        <v>199</v>
      </c>
      <c r="C6" s="248"/>
      <c r="D6" s="247"/>
      <c r="E6" s="255"/>
      <c r="F6" s="255"/>
    </row>
    <row r="7" spans="1:12" s="302" customFormat="1">
      <c r="A7" s="247"/>
      <c r="B7" s="38"/>
      <c r="C7" s="248"/>
      <c r="D7" s="247"/>
      <c r="E7" s="255"/>
      <c r="F7" s="255"/>
    </row>
    <row r="8" spans="1:12" s="302" customFormat="1" ht="31.2">
      <c r="A8" s="247"/>
      <c r="B8" s="305" t="s">
        <v>228</v>
      </c>
      <c r="C8" s="248"/>
      <c r="D8" s="247"/>
      <c r="E8" s="255"/>
      <c r="F8" s="255"/>
    </row>
    <row r="9" spans="1:12" s="302" customFormat="1">
      <c r="A9" s="247"/>
      <c r="B9" s="303"/>
      <c r="C9" s="248"/>
      <c r="D9" s="247"/>
      <c r="E9" s="255"/>
      <c r="F9" s="255"/>
    </row>
    <row r="10" spans="1:12" s="302" customFormat="1" ht="31.2">
      <c r="A10" s="247" t="s">
        <v>17</v>
      </c>
      <c r="B10" s="311" t="s">
        <v>229</v>
      </c>
      <c r="C10" s="335">
        <v>1.5</v>
      </c>
      <c r="D10" s="307" t="s">
        <v>32</v>
      </c>
      <c r="E10" s="133"/>
      <c r="F10" s="255">
        <f>E10*C10</f>
        <v>0</v>
      </c>
    </row>
    <row r="11" spans="1:12" s="302" customFormat="1" ht="21" customHeight="1">
      <c r="A11" s="247"/>
      <c r="B11" s="163"/>
      <c r="C11" s="248"/>
      <c r="D11" s="247"/>
      <c r="E11" s="133"/>
      <c r="F11" s="255"/>
    </row>
    <row r="12" spans="1:12" s="302" customFormat="1">
      <c r="A12" s="247"/>
      <c r="B12" s="38" t="s">
        <v>230</v>
      </c>
      <c r="C12" s="248"/>
      <c r="D12" s="247"/>
      <c r="E12" s="255"/>
      <c r="F12" s="255"/>
    </row>
    <row r="13" spans="1:12" s="302" customFormat="1">
      <c r="A13" s="247"/>
      <c r="B13" s="38"/>
      <c r="C13" s="248"/>
      <c r="D13" s="247"/>
      <c r="E13" s="255"/>
      <c r="F13" s="255"/>
    </row>
    <row r="14" spans="1:12" s="302" customFormat="1" ht="31.2">
      <c r="A14" s="247"/>
      <c r="B14" s="303" t="s">
        <v>231</v>
      </c>
      <c r="C14" s="213"/>
      <c r="D14" s="191"/>
      <c r="E14" s="133"/>
      <c r="F14" s="255"/>
    </row>
    <row r="15" spans="1:12" s="302" customFormat="1">
      <c r="A15" s="247"/>
      <c r="B15" s="303"/>
      <c r="C15" s="213"/>
      <c r="D15" s="191"/>
      <c r="E15" s="133"/>
      <c r="F15" s="255"/>
    </row>
    <row r="16" spans="1:12" s="302" customFormat="1">
      <c r="A16" s="247" t="s">
        <v>17</v>
      </c>
      <c r="B16" s="155" t="s">
        <v>227</v>
      </c>
      <c r="C16" s="248">
        <v>17</v>
      </c>
      <c r="D16" s="247" t="s">
        <v>32</v>
      </c>
      <c r="E16" s="133"/>
      <c r="F16" s="255">
        <f t="shared" ref="F16" si="0">E16*C16</f>
        <v>0</v>
      </c>
    </row>
    <row r="17" spans="1:6" s="302" customFormat="1">
      <c r="A17" s="247"/>
      <c r="B17" s="155"/>
      <c r="C17" s="248"/>
      <c r="D17" s="247"/>
      <c r="E17" s="133"/>
      <c r="F17" s="255"/>
    </row>
    <row r="18" spans="1:6" s="302" customFormat="1">
      <c r="A18" s="247"/>
      <c r="B18" s="155"/>
      <c r="C18" s="248"/>
      <c r="D18" s="247"/>
      <c r="E18" s="133"/>
      <c r="F18" s="255"/>
    </row>
    <row r="19" spans="1:6" s="302" customFormat="1" ht="24" customHeight="1">
      <c r="A19" s="247"/>
      <c r="B19" s="38" t="s">
        <v>200</v>
      </c>
      <c r="C19" s="248"/>
      <c r="D19" s="247"/>
      <c r="E19" s="133"/>
      <c r="F19" s="255"/>
    </row>
    <row r="20" spans="1:6" s="302" customFormat="1" ht="46.8">
      <c r="A20" s="247"/>
      <c r="B20" s="303" t="s">
        <v>232</v>
      </c>
      <c r="C20" s="248"/>
      <c r="D20" s="247"/>
      <c r="E20" s="133"/>
      <c r="F20" s="255"/>
    </row>
    <row r="21" spans="1:6" s="302" customFormat="1" ht="40.200000000000003" customHeight="1">
      <c r="A21" s="247"/>
      <c r="B21" s="38" t="s">
        <v>201</v>
      </c>
      <c r="C21" s="248"/>
      <c r="D21" s="247"/>
      <c r="E21" s="133"/>
      <c r="F21" s="255"/>
    </row>
    <row r="22" spans="1:6" s="302" customFormat="1" ht="24" customHeight="1">
      <c r="A22" s="247"/>
      <c r="B22" s="38"/>
      <c r="C22" s="248"/>
      <c r="D22" s="247"/>
      <c r="E22" s="133"/>
      <c r="F22" s="255"/>
    </row>
    <row r="23" spans="1:6" s="302" customFormat="1" ht="55.2" customHeight="1">
      <c r="A23" s="247" t="s">
        <v>17</v>
      </c>
      <c r="B23" s="155" t="s">
        <v>233</v>
      </c>
      <c r="C23" s="248">
        <f>3.25*2+3.5+1.7</f>
        <v>12</v>
      </c>
      <c r="D23" s="247" t="s">
        <v>32</v>
      </c>
      <c r="E23" s="133"/>
      <c r="F23" s="255">
        <f>E23*C23</f>
        <v>0</v>
      </c>
    </row>
    <row r="24" spans="1:6" s="302" customFormat="1" ht="24" customHeight="1">
      <c r="A24" s="247"/>
      <c r="B24" s="155"/>
      <c r="C24" s="248"/>
      <c r="D24" s="247"/>
      <c r="E24" s="133"/>
      <c r="F24" s="255"/>
    </row>
    <row r="25" spans="1:6" s="302" customFormat="1" ht="62.4">
      <c r="A25" s="247" t="s">
        <v>21</v>
      </c>
      <c r="B25" s="155" t="s">
        <v>234</v>
      </c>
      <c r="C25" s="248">
        <f>3+3+3.5</f>
        <v>10</v>
      </c>
      <c r="D25" s="247" t="s">
        <v>32</v>
      </c>
      <c r="E25" s="133"/>
      <c r="F25" s="255">
        <f>E25*C25</f>
        <v>0</v>
      </c>
    </row>
    <row r="26" spans="1:6" s="302" customFormat="1" ht="18.600000000000001" customHeight="1">
      <c r="A26" s="247"/>
      <c r="B26" s="155"/>
      <c r="C26" s="248"/>
      <c r="D26" s="247"/>
      <c r="E26" s="133"/>
      <c r="F26" s="255"/>
    </row>
    <row r="27" spans="1:6" s="302" customFormat="1" ht="53.4" customHeight="1">
      <c r="A27" s="247" t="s">
        <v>22</v>
      </c>
      <c r="B27" s="155" t="s">
        <v>235</v>
      </c>
      <c r="C27" s="248">
        <f>3+3+3.5</f>
        <v>10</v>
      </c>
      <c r="D27" s="247" t="s">
        <v>32</v>
      </c>
      <c r="E27" s="133"/>
      <c r="F27" s="255">
        <f>E27*C27</f>
        <v>0</v>
      </c>
    </row>
    <row r="28" spans="1:6" s="302" customFormat="1" ht="21" customHeight="1">
      <c r="A28" s="247"/>
      <c r="B28" s="315"/>
      <c r="C28" s="248"/>
      <c r="D28" s="247"/>
      <c r="E28" s="133"/>
      <c r="F28" s="255"/>
    </row>
    <row r="29" spans="1:6" s="302" customFormat="1" ht="51" customHeight="1">
      <c r="A29" s="247" t="s">
        <v>23</v>
      </c>
      <c r="B29" s="155" t="s">
        <v>331</v>
      </c>
      <c r="C29" s="248">
        <f>3+3+3.5</f>
        <v>10</v>
      </c>
      <c r="D29" s="247" t="s">
        <v>32</v>
      </c>
      <c r="E29" s="133"/>
      <c r="F29" s="255">
        <f>E29*C29</f>
        <v>0</v>
      </c>
    </row>
    <row r="30" spans="1:6" s="302" customFormat="1" ht="24" customHeight="1">
      <c r="A30" s="247"/>
      <c r="B30" s="155"/>
      <c r="C30" s="248"/>
      <c r="D30" s="247"/>
      <c r="E30" s="133"/>
      <c r="F30" s="255"/>
    </row>
    <row r="31" spans="1:6">
      <c r="B31" s="163"/>
      <c r="D31" s="49" t="s">
        <v>42</v>
      </c>
      <c r="F31" s="316">
        <f>SUM(F5:F30)</f>
        <v>0</v>
      </c>
    </row>
    <row r="33" spans="2:6">
      <c r="C33" s="150" t="s">
        <v>24</v>
      </c>
      <c r="D33" s="317"/>
    </row>
    <row r="34" spans="2:6">
      <c r="C34" s="152"/>
      <c r="D34" s="185"/>
    </row>
    <row r="35" spans="2:6">
      <c r="D35" s="185"/>
    </row>
    <row r="36" spans="2:6">
      <c r="C36" s="152" t="s">
        <v>27</v>
      </c>
      <c r="F36" s="184">
        <f>F31</f>
        <v>0</v>
      </c>
    </row>
    <row r="38" spans="2:6">
      <c r="B38" s="130" t="str">
        <f>$A$1</f>
        <v>DIVISION 5 - METALS</v>
      </c>
      <c r="F38" s="186"/>
    </row>
    <row r="40" spans="2:6" ht="16.2" thickBot="1">
      <c r="B40" s="129" t="s">
        <v>25</v>
      </c>
      <c r="E40" s="61" t="s">
        <v>43</v>
      </c>
      <c r="F40" s="187">
        <f>F36</f>
        <v>0</v>
      </c>
    </row>
    <row r="41" spans="2:6" ht="16.2" thickTop="1"/>
  </sheetData>
  <mergeCells count="1">
    <mergeCell ref="A1:F1"/>
  </mergeCells>
  <printOptions horizontalCentered="1"/>
  <pageMargins left="0.59055118110236204" right="0.23622047244094499" top="0.511811023622047" bottom="0.59055118110236204" header="0.511811023622047" footer="0.35433070866141703"/>
  <pageSetup paperSize="9" scale="45" firstPageNumber="13" orientation="portrait" useFirstPageNumber="1" r:id="rId1"/>
  <headerFooter alignWithMargins="0">
    <oddHeader>&amp;L&amp;"Times New Roman,Bold"PUBLIC PROCUREMENT AUTHORITY (PPA)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135"/>
  <sheetViews>
    <sheetView view="pageBreakPreview" zoomScale="70" zoomScaleNormal="100" zoomScaleSheetLayoutView="70" workbookViewId="0">
      <pane ySplit="3" topLeftCell="A4" activePane="bottomLeft" state="frozen"/>
      <selection activeCell="A7" sqref="A7"/>
      <selection pane="bottomLeft" activeCell="B17" sqref="B17"/>
    </sheetView>
  </sheetViews>
  <sheetFormatPr defaultColWidth="9.33203125" defaultRowHeight="15.6"/>
  <cols>
    <col min="1" max="1" width="6.77734375" style="47" customWidth="1"/>
    <col min="2" max="2" width="127.109375" style="54" customWidth="1"/>
    <col min="3" max="3" width="9.77734375" style="147" customWidth="1"/>
    <col min="4" max="4" width="10" style="47" customWidth="1"/>
    <col min="5" max="5" width="14.109375" style="148" customWidth="1"/>
    <col min="6" max="6" width="15.77734375" style="148" customWidth="1"/>
    <col min="7" max="16384" width="9.33203125" style="24"/>
  </cols>
  <sheetData>
    <row r="1" spans="1:6">
      <c r="A1" s="407" t="s">
        <v>28</v>
      </c>
      <c r="B1" s="407"/>
      <c r="C1" s="407"/>
      <c r="D1" s="407"/>
      <c r="E1" s="407"/>
      <c r="F1" s="407"/>
    </row>
    <row r="2" spans="1:6" s="28" customFormat="1">
      <c r="A2" s="25"/>
      <c r="B2" s="26"/>
      <c r="C2" s="119"/>
      <c r="D2" s="120"/>
      <c r="E2" s="120"/>
      <c r="F2" s="120"/>
    </row>
    <row r="3" spans="1:6" s="33" customFormat="1" ht="31.2">
      <c r="A3" s="29" t="s">
        <v>11</v>
      </c>
      <c r="B3" s="29" t="s">
        <v>12</v>
      </c>
      <c r="C3" s="30" t="s">
        <v>13</v>
      </c>
      <c r="D3" s="31" t="s">
        <v>14</v>
      </c>
      <c r="E3" s="32" t="s">
        <v>15</v>
      </c>
      <c r="F3" s="31" t="s">
        <v>16</v>
      </c>
    </row>
    <row r="4" spans="1:6" s="33" customFormat="1">
      <c r="A4" s="135"/>
      <c r="B4" s="135"/>
      <c r="C4" s="27"/>
      <c r="D4" s="21"/>
      <c r="E4" s="121"/>
      <c r="F4" s="21"/>
    </row>
    <row r="5" spans="1:6" s="37" customFormat="1">
      <c r="A5" s="44"/>
      <c r="B5" s="38" t="s">
        <v>86</v>
      </c>
      <c r="C5" s="144"/>
      <c r="D5" s="44"/>
      <c r="E5" s="45"/>
      <c r="F5" s="45"/>
    </row>
    <row r="6" spans="1:6" s="37" customFormat="1" ht="14.1" customHeight="1">
      <c r="A6" s="44"/>
      <c r="B6" s="46"/>
      <c r="C6" s="144"/>
      <c r="D6" s="44"/>
      <c r="E6" s="45"/>
      <c r="F6" s="45"/>
    </row>
    <row r="7" spans="1:6" s="37" customFormat="1">
      <c r="A7" s="44"/>
      <c r="B7" s="156" t="s">
        <v>84</v>
      </c>
      <c r="C7" s="144"/>
      <c r="D7" s="44"/>
      <c r="E7" s="45"/>
      <c r="F7" s="45"/>
    </row>
    <row r="8" spans="1:6" s="37" customFormat="1">
      <c r="A8" s="44"/>
      <c r="B8" s="156"/>
      <c r="C8" s="144"/>
      <c r="D8" s="44"/>
      <c r="E8" s="45"/>
      <c r="F8" s="45"/>
    </row>
    <row r="9" spans="1:6" s="37" customFormat="1" ht="52.2" customHeight="1">
      <c r="A9" s="44"/>
      <c r="B9" s="156" t="s">
        <v>255</v>
      </c>
      <c r="C9" s="144"/>
      <c r="D9" s="44"/>
      <c r="E9" s="133"/>
      <c r="F9" s="45"/>
    </row>
    <row r="10" spans="1:6" s="37" customFormat="1" ht="38.4" customHeight="1">
      <c r="A10" s="44"/>
      <c r="B10" s="156"/>
      <c r="C10" s="144"/>
      <c r="D10" s="44"/>
      <c r="E10" s="133"/>
      <c r="F10" s="45"/>
    </row>
    <row r="11" spans="1:6" s="37" customFormat="1" ht="17.399999999999999" customHeight="1">
      <c r="A11" s="44" t="s">
        <v>17</v>
      </c>
      <c r="B11" s="157" t="s">
        <v>256</v>
      </c>
      <c r="C11" s="144">
        <v>1</v>
      </c>
      <c r="D11" s="44" t="s">
        <v>26</v>
      </c>
      <c r="E11" s="133"/>
      <c r="F11" s="45">
        <f>E11*C11</f>
        <v>0</v>
      </c>
    </row>
    <row r="12" spans="1:6" s="37" customFormat="1" ht="14.1" customHeight="1">
      <c r="A12" s="44"/>
      <c r="B12" s="157"/>
      <c r="C12" s="144"/>
      <c r="D12" s="44"/>
      <c r="E12" s="45"/>
      <c r="F12" s="45"/>
    </row>
    <row r="13" spans="1:6" s="37" customFormat="1" ht="18" customHeight="1">
      <c r="A13" s="44" t="s">
        <v>21</v>
      </c>
      <c r="B13" s="157" t="s">
        <v>257</v>
      </c>
      <c r="C13" s="144">
        <v>1</v>
      </c>
      <c r="D13" s="44" t="s">
        <v>26</v>
      </c>
      <c r="E13" s="133"/>
      <c r="F13" s="45">
        <f>E13*C13</f>
        <v>0</v>
      </c>
    </row>
    <row r="14" spans="1:6" s="37" customFormat="1" ht="18.600000000000001" customHeight="1">
      <c r="A14" s="44"/>
      <c r="B14" s="156"/>
      <c r="C14" s="144"/>
      <c r="D14" s="44"/>
      <c r="E14" s="133"/>
      <c r="F14" s="45"/>
    </row>
    <row r="15" spans="1:6" s="37" customFormat="1" ht="17.399999999999999" customHeight="1">
      <c r="A15" s="44" t="s">
        <v>22</v>
      </c>
      <c r="B15" s="157" t="s">
        <v>258</v>
      </c>
      <c r="C15" s="144">
        <v>1</v>
      </c>
      <c r="D15" s="44" t="s">
        <v>26</v>
      </c>
      <c r="E15" s="133"/>
      <c r="F15" s="45">
        <f>E15*C15</f>
        <v>0</v>
      </c>
    </row>
    <row r="16" spans="1:6" s="37" customFormat="1" ht="14.1" customHeight="1">
      <c r="A16" s="44"/>
      <c r="B16" s="157"/>
      <c r="C16" s="144"/>
      <c r="D16" s="44"/>
      <c r="E16" s="45"/>
      <c r="F16" s="45"/>
    </row>
    <row r="17" spans="1:6" s="37" customFormat="1" ht="18" customHeight="1">
      <c r="A17" s="44" t="s">
        <v>23</v>
      </c>
      <c r="B17" s="157" t="s">
        <v>259</v>
      </c>
      <c r="C17" s="144">
        <v>1</v>
      </c>
      <c r="D17" s="44" t="s">
        <v>26</v>
      </c>
      <c r="E17" s="133"/>
      <c r="F17" s="45">
        <f>E17*C17</f>
        <v>0</v>
      </c>
    </row>
    <row r="18" spans="1:6" s="37" customFormat="1" ht="18" customHeight="1">
      <c r="A18" s="44"/>
      <c r="B18" s="157"/>
      <c r="C18" s="144"/>
      <c r="D18" s="44"/>
      <c r="E18" s="133"/>
      <c r="F18" s="45"/>
    </row>
    <row r="19" spans="1:6" s="37" customFormat="1" ht="20.399999999999999" customHeight="1">
      <c r="A19" s="44"/>
      <c r="B19" s="157"/>
      <c r="C19" s="144"/>
      <c r="D19" s="44"/>
      <c r="E19" s="133"/>
      <c r="F19" s="45"/>
    </row>
    <row r="20" spans="1:6">
      <c r="B20" s="38" t="s">
        <v>87</v>
      </c>
      <c r="C20" s="38"/>
      <c r="D20" s="38"/>
    </row>
    <row r="21" spans="1:6">
      <c r="B21" s="159"/>
      <c r="C21" s="22"/>
      <c r="D21" s="23"/>
    </row>
    <row r="22" spans="1:6" ht="21" customHeight="1">
      <c r="B22" s="156" t="s">
        <v>260</v>
      </c>
      <c r="C22" s="22"/>
      <c r="D22" s="23"/>
    </row>
    <row r="23" spans="1:6">
      <c r="B23" s="46"/>
      <c r="D23" s="49"/>
    </row>
    <row r="24" spans="1:6" ht="31.2">
      <c r="A24" s="44" t="s">
        <v>17</v>
      </c>
      <c r="B24" s="157" t="s">
        <v>261</v>
      </c>
      <c r="C24" s="45">
        <f>1.2+1</f>
        <v>2.2000000000000002</v>
      </c>
      <c r="D24" s="44" t="s">
        <v>32</v>
      </c>
      <c r="E24" s="133"/>
      <c r="F24" s="45">
        <f>E24*C24</f>
        <v>0</v>
      </c>
    </row>
    <row r="25" spans="1:6">
      <c r="B25" s="46"/>
      <c r="D25" s="49"/>
    </row>
    <row r="26" spans="1:6" ht="31.2">
      <c r="A26" s="44" t="s">
        <v>17</v>
      </c>
      <c r="B26" s="157" t="s">
        <v>262</v>
      </c>
      <c r="C26" s="45">
        <v>2.2000000000000002</v>
      </c>
      <c r="D26" s="44" t="s">
        <v>32</v>
      </c>
      <c r="E26" s="133"/>
      <c r="F26" s="45">
        <f>E26*C26</f>
        <v>0</v>
      </c>
    </row>
    <row r="27" spans="1:6">
      <c r="B27" s="46"/>
      <c r="D27" s="49"/>
    </row>
    <row r="28" spans="1:6">
      <c r="B28" s="46"/>
      <c r="D28" s="49" t="s">
        <v>42</v>
      </c>
      <c r="F28" s="149">
        <f>SUM(F11:F27)</f>
        <v>0</v>
      </c>
    </row>
    <row r="29" spans="1:6" s="37" customFormat="1">
      <c r="A29" s="44"/>
      <c r="B29" s="46"/>
      <c r="C29" s="144"/>
      <c r="D29" s="44"/>
      <c r="E29" s="45"/>
      <c r="F29" s="45"/>
    </row>
    <row r="30" spans="1:6" s="37" customFormat="1" ht="12" customHeight="1">
      <c r="A30" s="44"/>
      <c r="B30" s="160"/>
      <c r="C30" s="144"/>
      <c r="D30" s="44"/>
      <c r="E30" s="45"/>
      <c r="F30" s="45"/>
    </row>
    <row r="31" spans="1:6" ht="12" customHeight="1">
      <c r="B31" s="46"/>
      <c r="C31" s="144"/>
    </row>
    <row r="32" spans="1:6" s="37" customFormat="1">
      <c r="A32" s="140"/>
      <c r="B32" s="46"/>
      <c r="C32" s="144"/>
      <c r="D32" s="44"/>
      <c r="E32" s="142"/>
      <c r="F32" s="142"/>
    </row>
    <row r="33" spans="1:6" s="37" customFormat="1">
      <c r="A33" s="47"/>
      <c r="B33" s="54"/>
      <c r="C33" s="150" t="s">
        <v>24</v>
      </c>
      <c r="D33" s="151"/>
      <c r="E33" s="148"/>
      <c r="F33" s="148"/>
    </row>
    <row r="34" spans="1:6" s="37" customFormat="1">
      <c r="A34" s="47"/>
      <c r="B34" s="54"/>
      <c r="C34" s="150"/>
      <c r="D34" s="151"/>
      <c r="E34" s="148"/>
      <c r="F34" s="148"/>
    </row>
    <row r="35" spans="1:6" s="37" customFormat="1" ht="18.75" customHeight="1">
      <c r="A35" s="47"/>
      <c r="B35" s="54"/>
      <c r="C35" s="152" t="s">
        <v>27</v>
      </c>
      <c r="D35" s="47"/>
      <c r="E35" s="148"/>
      <c r="F35" s="148">
        <f>F28</f>
        <v>0</v>
      </c>
    </row>
    <row r="36" spans="1:6" s="37" customFormat="1" ht="21.75" customHeight="1">
      <c r="A36" s="47"/>
      <c r="B36" s="54"/>
      <c r="C36" s="147"/>
      <c r="D36" s="47"/>
      <c r="E36" s="148"/>
      <c r="F36" s="148"/>
    </row>
    <row r="37" spans="1:6" s="37" customFormat="1" ht="9.9" customHeight="1">
      <c r="A37" s="47"/>
      <c r="B37" s="54"/>
      <c r="C37" s="147"/>
      <c r="D37" s="47"/>
      <c r="E37" s="148"/>
      <c r="F37" s="148"/>
    </row>
    <row r="38" spans="1:6" s="37" customFormat="1">
      <c r="A38" s="44"/>
      <c r="B38" s="46"/>
      <c r="C38" s="147"/>
      <c r="D38" s="44"/>
      <c r="E38" s="45"/>
      <c r="F38" s="45"/>
    </row>
    <row r="39" spans="1:6" s="37" customFormat="1" ht="12" customHeight="1">
      <c r="A39" s="47"/>
      <c r="B39" s="58"/>
      <c r="C39" s="147"/>
      <c r="D39" s="47"/>
      <c r="E39" s="148"/>
      <c r="F39" s="148"/>
    </row>
    <row r="40" spans="1:6" s="37" customFormat="1" ht="28.5" customHeight="1">
      <c r="A40" s="47"/>
      <c r="B40" s="58" t="str">
        <f>$A$1</f>
        <v>DIVISION 6 - WOOD AND PLASTICS</v>
      </c>
      <c r="C40" s="147"/>
      <c r="D40" s="47"/>
      <c r="E40" s="148"/>
      <c r="F40" s="153"/>
    </row>
    <row r="41" spans="1:6" s="37" customFormat="1" ht="9.9" customHeight="1">
      <c r="A41" s="47"/>
      <c r="B41" s="54"/>
      <c r="C41" s="147"/>
      <c r="D41" s="47"/>
      <c r="E41" s="148"/>
      <c r="F41" s="148"/>
    </row>
    <row r="42" spans="1:6" s="37" customFormat="1" ht="16.2" thickBot="1">
      <c r="A42" s="47"/>
      <c r="B42" s="54" t="s">
        <v>25</v>
      </c>
      <c r="C42" s="147"/>
      <c r="D42" s="47"/>
      <c r="E42" s="61" t="s">
        <v>43</v>
      </c>
      <c r="F42" s="154">
        <f>F35</f>
        <v>0</v>
      </c>
    </row>
    <row r="43" spans="1:6" s="37" customFormat="1" ht="9.9" customHeight="1" thickTop="1">
      <c r="A43" s="47"/>
      <c r="B43" s="54"/>
      <c r="C43" s="147"/>
      <c r="D43" s="47"/>
      <c r="E43" s="148"/>
      <c r="F43" s="148"/>
    </row>
    <row r="44" spans="1:6" s="37" customFormat="1">
      <c r="A44" s="47"/>
      <c r="B44" s="54"/>
      <c r="C44" s="147"/>
      <c r="D44" s="47"/>
      <c r="E44" s="148"/>
      <c r="F44" s="148"/>
    </row>
    <row r="45" spans="1:6" s="37" customFormat="1" ht="9.9" customHeight="1">
      <c r="A45" s="47"/>
      <c r="B45" s="54"/>
      <c r="C45" s="147"/>
      <c r="D45" s="47"/>
      <c r="E45" s="148"/>
      <c r="F45" s="148"/>
    </row>
    <row r="46" spans="1:6" s="37" customFormat="1">
      <c r="A46" s="47"/>
      <c r="B46" s="54"/>
      <c r="C46" s="147"/>
      <c r="D46" s="47"/>
      <c r="E46" s="148"/>
      <c r="F46" s="148"/>
    </row>
    <row r="47" spans="1:6" s="37" customFormat="1" ht="9.9" customHeight="1">
      <c r="A47" s="47"/>
      <c r="B47" s="54"/>
      <c r="C47" s="147"/>
      <c r="D47" s="47"/>
      <c r="E47" s="148"/>
      <c r="F47" s="148"/>
    </row>
    <row r="48" spans="1:6" s="37" customFormat="1">
      <c r="A48" s="47"/>
      <c r="B48" s="54"/>
      <c r="C48" s="147"/>
      <c r="D48" s="47"/>
      <c r="E48" s="148"/>
      <c r="F48" s="148"/>
    </row>
    <row r="49" spans="1:14" s="37" customFormat="1" ht="9.9" customHeight="1">
      <c r="A49" s="47"/>
      <c r="B49" s="54"/>
      <c r="C49" s="147"/>
      <c r="D49" s="47"/>
      <c r="E49" s="148"/>
      <c r="F49" s="148"/>
    </row>
    <row r="50" spans="1:14" s="37" customFormat="1">
      <c r="A50" s="47"/>
      <c r="B50" s="54"/>
      <c r="C50" s="147"/>
      <c r="D50" s="47"/>
      <c r="E50" s="148"/>
      <c r="F50" s="148"/>
    </row>
    <row r="51" spans="1:14" ht="9.9" customHeight="1"/>
    <row r="53" spans="1:14" s="37" customFormat="1">
      <c r="A53" s="47"/>
      <c r="B53" s="54"/>
      <c r="C53" s="147"/>
      <c r="D53" s="47"/>
      <c r="E53" s="148"/>
      <c r="F53" s="148"/>
    </row>
    <row r="54" spans="1:14" s="37" customFormat="1">
      <c r="A54" s="47"/>
      <c r="B54" s="54"/>
      <c r="C54" s="147"/>
      <c r="D54" s="47"/>
      <c r="E54" s="148"/>
      <c r="F54" s="148"/>
    </row>
    <row r="55" spans="1:14" s="37" customFormat="1">
      <c r="A55" s="47"/>
      <c r="B55" s="54"/>
      <c r="C55" s="147"/>
      <c r="D55" s="47"/>
      <c r="E55" s="148"/>
      <c r="F55" s="148"/>
    </row>
    <row r="56" spans="1:14" s="162" customFormat="1">
      <c r="A56" s="47"/>
      <c r="B56" s="54"/>
      <c r="C56" s="147"/>
      <c r="D56" s="47"/>
      <c r="E56" s="148"/>
      <c r="F56" s="148"/>
      <c r="G56" s="161"/>
      <c r="H56" s="161"/>
      <c r="I56" s="161"/>
      <c r="J56" s="161"/>
      <c r="K56" s="161"/>
      <c r="L56" s="161"/>
      <c r="M56" s="161"/>
      <c r="N56" s="161"/>
    </row>
    <row r="57" spans="1:14" s="162" customFormat="1">
      <c r="A57" s="47"/>
      <c r="B57" s="54"/>
      <c r="C57" s="147"/>
      <c r="D57" s="47"/>
      <c r="E57" s="148"/>
      <c r="F57" s="148"/>
      <c r="G57" s="161"/>
      <c r="H57" s="161"/>
      <c r="I57" s="161"/>
      <c r="J57" s="161"/>
      <c r="K57" s="161"/>
      <c r="L57" s="161"/>
      <c r="M57" s="161"/>
      <c r="N57" s="161"/>
    </row>
    <row r="58" spans="1:14" s="37" customFormat="1">
      <c r="A58" s="47"/>
      <c r="B58" s="54"/>
      <c r="C58" s="147"/>
      <c r="D58" s="47"/>
      <c r="E58" s="148"/>
      <c r="F58" s="148"/>
    </row>
    <row r="59" spans="1:14" s="37" customFormat="1">
      <c r="A59" s="47"/>
      <c r="B59" s="54"/>
      <c r="C59" s="147"/>
      <c r="D59" s="47"/>
      <c r="E59" s="148"/>
      <c r="F59" s="148"/>
    </row>
    <row r="60" spans="1:14" s="37" customFormat="1">
      <c r="A60" s="47"/>
      <c r="B60" s="54"/>
      <c r="C60" s="147"/>
      <c r="D60" s="47"/>
      <c r="E60" s="148"/>
      <c r="F60" s="148"/>
    </row>
    <row r="61" spans="1:14" s="37" customFormat="1">
      <c r="A61" s="47"/>
      <c r="B61" s="54"/>
      <c r="C61" s="147"/>
      <c r="D61" s="47"/>
      <c r="E61" s="148"/>
      <c r="F61" s="148"/>
    </row>
    <row r="62" spans="1:14" s="37" customFormat="1">
      <c r="A62" s="47"/>
      <c r="B62" s="54"/>
      <c r="C62" s="147"/>
      <c r="D62" s="47"/>
      <c r="E62" s="148"/>
      <c r="F62" s="148"/>
    </row>
    <row r="63" spans="1:14" s="37" customFormat="1">
      <c r="A63" s="47"/>
      <c r="B63" s="54"/>
      <c r="C63" s="147"/>
      <c r="D63" s="47"/>
      <c r="E63" s="148"/>
      <c r="F63" s="148"/>
    </row>
    <row r="64" spans="1:14" s="37" customFormat="1">
      <c r="A64" s="47"/>
      <c r="B64" s="54"/>
      <c r="C64" s="147"/>
      <c r="D64" s="47"/>
      <c r="E64" s="148"/>
      <c r="F64" s="148"/>
    </row>
    <row r="65" spans="1:14" s="37" customFormat="1">
      <c r="A65" s="47"/>
      <c r="B65" s="54"/>
      <c r="C65" s="147"/>
      <c r="D65" s="47"/>
      <c r="E65" s="148"/>
      <c r="F65" s="148"/>
    </row>
    <row r="66" spans="1:14" s="37" customFormat="1">
      <c r="A66" s="47"/>
      <c r="B66" s="54"/>
      <c r="C66" s="147"/>
      <c r="D66" s="47"/>
      <c r="E66" s="148"/>
      <c r="F66" s="148"/>
    </row>
    <row r="67" spans="1:14" s="37" customFormat="1">
      <c r="A67" s="47"/>
      <c r="B67" s="54"/>
      <c r="C67" s="147"/>
      <c r="D67" s="47"/>
      <c r="E67" s="148"/>
      <c r="F67" s="148"/>
    </row>
    <row r="68" spans="1:14" s="37" customFormat="1">
      <c r="A68" s="47"/>
      <c r="B68" s="54"/>
      <c r="C68" s="147"/>
      <c r="D68" s="47"/>
      <c r="E68" s="148"/>
      <c r="F68" s="148"/>
    </row>
    <row r="69" spans="1:14" s="37" customFormat="1">
      <c r="A69" s="47"/>
      <c r="B69" s="54"/>
      <c r="C69" s="147"/>
      <c r="D69" s="47"/>
      <c r="E69" s="148"/>
      <c r="F69" s="148"/>
    </row>
    <row r="70" spans="1:14" s="37" customFormat="1">
      <c r="A70" s="47"/>
      <c r="B70" s="54"/>
      <c r="C70" s="147"/>
      <c r="D70" s="47"/>
      <c r="E70" s="148"/>
      <c r="F70" s="148"/>
    </row>
    <row r="71" spans="1:14" s="162" customFormat="1">
      <c r="A71" s="47"/>
      <c r="B71" s="54"/>
      <c r="C71" s="147"/>
      <c r="D71" s="47"/>
      <c r="E71" s="148"/>
      <c r="F71" s="148"/>
      <c r="G71" s="161"/>
      <c r="H71" s="161"/>
      <c r="I71" s="161"/>
      <c r="J71" s="161"/>
      <c r="K71" s="161"/>
      <c r="L71" s="161"/>
      <c r="M71" s="161"/>
      <c r="N71" s="161"/>
    </row>
    <row r="72" spans="1:14" s="162" customFormat="1">
      <c r="A72" s="47"/>
      <c r="B72" s="54"/>
      <c r="C72" s="147"/>
      <c r="D72" s="47"/>
      <c r="E72" s="148"/>
      <c r="F72" s="148"/>
      <c r="G72" s="161"/>
      <c r="H72" s="161"/>
      <c r="I72" s="161"/>
      <c r="J72" s="161"/>
      <c r="K72" s="161"/>
      <c r="L72" s="161"/>
      <c r="M72" s="161"/>
      <c r="N72" s="161"/>
    </row>
    <row r="73" spans="1:14" s="162" customFormat="1">
      <c r="A73" s="47"/>
      <c r="B73" s="54"/>
      <c r="C73" s="147"/>
      <c r="D73" s="47"/>
      <c r="E73" s="148"/>
      <c r="F73" s="148"/>
      <c r="G73" s="161"/>
      <c r="H73" s="161"/>
      <c r="I73" s="161"/>
      <c r="J73" s="161"/>
      <c r="K73" s="161"/>
      <c r="L73" s="161"/>
      <c r="M73" s="161"/>
      <c r="N73" s="161"/>
    </row>
    <row r="74" spans="1:14" s="37" customFormat="1">
      <c r="A74" s="47"/>
      <c r="B74" s="54"/>
      <c r="C74" s="147"/>
      <c r="D74" s="47"/>
      <c r="E74" s="148"/>
      <c r="F74" s="148"/>
    </row>
    <row r="75" spans="1:14" s="162" customFormat="1">
      <c r="A75" s="47"/>
      <c r="B75" s="54"/>
      <c r="C75" s="147"/>
      <c r="D75" s="47"/>
      <c r="E75" s="148"/>
      <c r="F75" s="148"/>
      <c r="G75" s="161"/>
      <c r="H75" s="161"/>
      <c r="I75" s="161"/>
      <c r="J75" s="161"/>
      <c r="K75" s="161"/>
      <c r="L75" s="161"/>
      <c r="M75" s="161"/>
      <c r="N75" s="161"/>
    </row>
    <row r="76" spans="1:14" s="37" customFormat="1">
      <c r="A76" s="47"/>
      <c r="B76" s="54"/>
      <c r="C76" s="147"/>
      <c r="D76" s="47"/>
      <c r="E76" s="148"/>
      <c r="F76" s="148"/>
    </row>
    <row r="77" spans="1:14" s="37" customFormat="1">
      <c r="A77" s="47"/>
      <c r="B77" s="54"/>
      <c r="C77" s="147"/>
      <c r="D77" s="47"/>
      <c r="E77" s="148"/>
      <c r="F77" s="148"/>
    </row>
    <row r="78" spans="1:14" s="37" customFormat="1">
      <c r="A78" s="47"/>
      <c r="B78" s="54"/>
      <c r="C78" s="147"/>
      <c r="D78" s="47"/>
      <c r="E78" s="148"/>
      <c r="F78" s="148"/>
    </row>
    <row r="79" spans="1:14" s="37" customFormat="1">
      <c r="A79" s="47"/>
      <c r="B79" s="54"/>
      <c r="C79" s="147"/>
      <c r="D79" s="47"/>
      <c r="E79" s="148"/>
      <c r="F79" s="148"/>
    </row>
    <row r="80" spans="1:14" s="37" customFormat="1">
      <c r="A80" s="47"/>
      <c r="B80" s="54"/>
      <c r="C80" s="147"/>
      <c r="D80" s="47"/>
      <c r="E80" s="148"/>
      <c r="F80" s="148"/>
    </row>
    <row r="83" spans="1:6" s="37" customFormat="1">
      <c r="A83" s="47"/>
      <c r="B83" s="54"/>
      <c r="C83" s="147"/>
      <c r="D83" s="47"/>
      <c r="E83" s="148"/>
      <c r="F83" s="148"/>
    </row>
    <row r="84" spans="1:6" s="37" customFormat="1">
      <c r="A84" s="47"/>
      <c r="B84" s="54"/>
      <c r="C84" s="147"/>
      <c r="D84" s="47"/>
      <c r="E84" s="148"/>
      <c r="F84" s="148"/>
    </row>
    <row r="85" spans="1:6" s="37" customFormat="1">
      <c r="A85" s="47"/>
      <c r="B85" s="54"/>
      <c r="C85" s="147"/>
      <c r="D85" s="47"/>
      <c r="E85" s="148"/>
      <c r="F85" s="148"/>
    </row>
    <row r="86" spans="1:6" s="143" customFormat="1">
      <c r="A86" s="47"/>
      <c r="B86" s="54"/>
      <c r="C86" s="147"/>
      <c r="D86" s="47"/>
      <c r="E86" s="148"/>
      <c r="F86" s="148"/>
    </row>
    <row r="87" spans="1:6" s="37" customFormat="1">
      <c r="A87" s="47"/>
      <c r="B87" s="54"/>
      <c r="C87" s="147"/>
      <c r="D87" s="47"/>
      <c r="E87" s="148"/>
      <c r="F87" s="148"/>
    </row>
    <row r="88" spans="1:6" s="37" customFormat="1">
      <c r="A88" s="47"/>
      <c r="B88" s="54"/>
      <c r="C88" s="147"/>
      <c r="D88" s="47"/>
      <c r="E88" s="148"/>
      <c r="F88" s="148"/>
    </row>
    <row r="89" spans="1:6" s="37" customFormat="1">
      <c r="A89" s="47"/>
      <c r="B89" s="54"/>
      <c r="C89" s="147"/>
      <c r="D89" s="47"/>
      <c r="E89" s="148"/>
      <c r="F89" s="148"/>
    </row>
    <row r="90" spans="1:6" s="37" customFormat="1">
      <c r="A90" s="47"/>
      <c r="B90" s="54"/>
      <c r="C90" s="147"/>
      <c r="D90" s="47"/>
      <c r="E90" s="148"/>
      <c r="F90" s="148"/>
    </row>
    <row r="91" spans="1:6" s="37" customFormat="1">
      <c r="A91" s="47"/>
      <c r="B91" s="54"/>
      <c r="C91" s="147"/>
      <c r="D91" s="47"/>
      <c r="E91" s="148"/>
      <c r="F91" s="148"/>
    </row>
    <row r="92" spans="1:6" s="37" customFormat="1">
      <c r="A92" s="47"/>
      <c r="B92" s="54"/>
      <c r="C92" s="147"/>
      <c r="D92" s="47"/>
      <c r="E92" s="148"/>
      <c r="F92" s="148"/>
    </row>
    <row r="93" spans="1:6" s="143" customFormat="1">
      <c r="A93" s="47"/>
      <c r="B93" s="54"/>
      <c r="C93" s="147"/>
      <c r="D93" s="47"/>
      <c r="E93" s="148"/>
      <c r="F93" s="148"/>
    </row>
    <row r="94" spans="1:6" s="37" customFormat="1">
      <c r="A94" s="47"/>
      <c r="B94" s="54"/>
      <c r="C94" s="147"/>
      <c r="D94" s="47"/>
      <c r="E94" s="148"/>
      <c r="F94" s="148"/>
    </row>
    <row r="95" spans="1:6" s="143" customFormat="1">
      <c r="A95" s="47"/>
      <c r="B95" s="54"/>
      <c r="C95" s="147"/>
      <c r="D95" s="47"/>
      <c r="E95" s="148"/>
      <c r="F95" s="148"/>
    </row>
    <row r="96" spans="1:6" s="143" customFormat="1">
      <c r="A96" s="47"/>
      <c r="B96" s="54"/>
      <c r="C96" s="147"/>
      <c r="D96" s="47"/>
      <c r="E96" s="148"/>
      <c r="F96" s="148"/>
    </row>
    <row r="97" spans="1:6" s="143" customFormat="1">
      <c r="A97" s="47"/>
      <c r="B97" s="54"/>
      <c r="C97" s="147"/>
      <c r="D97" s="47"/>
      <c r="E97" s="148"/>
      <c r="F97" s="148"/>
    </row>
    <row r="98" spans="1:6" s="143" customFormat="1">
      <c r="A98" s="47"/>
      <c r="B98" s="54"/>
      <c r="C98" s="147"/>
      <c r="D98" s="47"/>
      <c r="E98" s="148"/>
      <c r="F98" s="148"/>
    </row>
    <row r="99" spans="1:6" s="143" customFormat="1">
      <c r="A99" s="47"/>
      <c r="B99" s="54"/>
      <c r="C99" s="147"/>
      <c r="D99" s="47"/>
      <c r="E99" s="148"/>
      <c r="F99" s="148"/>
    </row>
    <row r="100" spans="1:6" s="143" customFormat="1">
      <c r="A100" s="47"/>
      <c r="B100" s="54"/>
      <c r="C100" s="147"/>
      <c r="D100" s="47"/>
      <c r="E100" s="148"/>
      <c r="F100" s="148"/>
    </row>
    <row r="101" spans="1:6" s="143" customFormat="1">
      <c r="A101" s="47"/>
      <c r="B101" s="54"/>
      <c r="C101" s="147"/>
      <c r="D101" s="47"/>
      <c r="E101" s="148"/>
      <c r="F101" s="148"/>
    </row>
    <row r="102" spans="1:6" s="143" customFormat="1">
      <c r="A102" s="47"/>
      <c r="B102" s="54"/>
      <c r="C102" s="147"/>
      <c r="D102" s="47"/>
      <c r="E102" s="148"/>
      <c r="F102" s="148"/>
    </row>
    <row r="103" spans="1:6" s="143" customFormat="1">
      <c r="A103" s="47"/>
      <c r="B103" s="54"/>
      <c r="C103" s="147"/>
      <c r="D103" s="47"/>
      <c r="E103" s="148"/>
      <c r="F103" s="148"/>
    </row>
    <row r="106" spans="1:6" s="143" customFormat="1">
      <c r="A106" s="47"/>
      <c r="B106" s="54"/>
      <c r="C106" s="147"/>
      <c r="D106" s="47"/>
      <c r="E106" s="148"/>
      <c r="F106" s="148"/>
    </row>
    <row r="107" spans="1:6" s="37" customFormat="1">
      <c r="A107" s="47"/>
      <c r="B107" s="54"/>
      <c r="C107" s="147"/>
      <c r="D107" s="47"/>
      <c r="E107" s="148"/>
      <c r="F107" s="148"/>
    </row>
    <row r="108" spans="1:6" s="37" customFormat="1">
      <c r="A108" s="47"/>
      <c r="B108" s="54"/>
      <c r="C108" s="147"/>
      <c r="D108" s="47"/>
      <c r="E108" s="148"/>
      <c r="F108" s="148"/>
    </row>
    <row r="109" spans="1:6" s="143" customFormat="1">
      <c r="A109" s="47"/>
      <c r="B109" s="54"/>
      <c r="C109" s="147"/>
      <c r="D109" s="47"/>
      <c r="E109" s="148"/>
      <c r="F109" s="148"/>
    </row>
    <row r="110" spans="1:6" s="37" customFormat="1">
      <c r="A110" s="47"/>
      <c r="B110" s="54"/>
      <c r="C110" s="147"/>
      <c r="D110" s="47"/>
      <c r="E110" s="148"/>
      <c r="F110" s="148"/>
    </row>
    <row r="111" spans="1:6" s="143" customFormat="1">
      <c r="A111" s="47"/>
      <c r="B111" s="54"/>
      <c r="C111" s="147"/>
      <c r="D111" s="47"/>
      <c r="E111" s="148"/>
      <c r="F111" s="148"/>
    </row>
    <row r="112" spans="1:6" s="143" customFormat="1">
      <c r="A112" s="47"/>
      <c r="B112" s="54"/>
      <c r="C112" s="147"/>
      <c r="D112" s="47"/>
      <c r="E112" s="148"/>
      <c r="F112" s="148"/>
    </row>
    <row r="113" spans="1:6" s="143" customFormat="1">
      <c r="A113" s="47"/>
      <c r="B113" s="54"/>
      <c r="C113" s="147"/>
      <c r="D113" s="47"/>
      <c r="E113" s="148"/>
      <c r="F113" s="148"/>
    </row>
    <row r="114" spans="1:6" s="143" customFormat="1">
      <c r="A114" s="47"/>
      <c r="B114" s="54"/>
      <c r="C114" s="147"/>
      <c r="D114" s="47"/>
      <c r="E114" s="148"/>
      <c r="F114" s="148"/>
    </row>
    <row r="115" spans="1:6" s="143" customFormat="1">
      <c r="A115" s="47"/>
      <c r="B115" s="54"/>
      <c r="C115" s="147"/>
      <c r="D115" s="47"/>
      <c r="E115" s="148"/>
      <c r="F115" s="148"/>
    </row>
    <row r="116" spans="1:6" s="143" customFormat="1">
      <c r="A116" s="47"/>
      <c r="B116" s="54"/>
      <c r="C116" s="147"/>
      <c r="D116" s="47"/>
      <c r="E116" s="148"/>
      <c r="F116" s="148"/>
    </row>
    <row r="117" spans="1:6" s="143" customFormat="1">
      <c r="A117" s="47"/>
      <c r="B117" s="54"/>
      <c r="C117" s="147"/>
      <c r="D117" s="47"/>
      <c r="E117" s="148"/>
      <c r="F117" s="148"/>
    </row>
    <row r="120" spans="1:6" s="143" customFormat="1">
      <c r="A120" s="47"/>
      <c r="B120" s="54"/>
      <c r="C120" s="147"/>
      <c r="D120" s="47"/>
      <c r="E120" s="148"/>
      <c r="F120" s="148"/>
    </row>
    <row r="135" spans="1:6" s="37" customFormat="1">
      <c r="A135" s="47"/>
      <c r="B135" s="54"/>
      <c r="C135" s="147"/>
      <c r="D135" s="47"/>
      <c r="E135" s="148"/>
      <c r="F135" s="148"/>
    </row>
  </sheetData>
  <mergeCells count="1">
    <mergeCell ref="A1:F1"/>
  </mergeCells>
  <printOptions horizontalCentered="1"/>
  <pageMargins left="0.59055118110236204" right="0.23622047244094499" top="0.511811023622047" bottom="0.59055118110236204" header="0.511811023622047" footer="0.35433070866141703"/>
  <pageSetup paperSize="9" scale="50" firstPageNumber="27" orientation="portrait" useFirstPageNumber="1" r:id="rId1"/>
  <headerFooter alignWithMargins="0">
    <oddHeader>&amp;L&amp;"Times New Roman,Bold"PUBLIC PROCUREMENT AUTHORITY (PPA)</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2"/>
  <sheetViews>
    <sheetView view="pageBreakPreview" zoomScale="70" zoomScaleNormal="100" zoomScaleSheetLayoutView="70" workbookViewId="0">
      <pane ySplit="3" topLeftCell="A19" activePane="bottomLeft" state="frozen"/>
      <selection activeCell="A7" sqref="A7"/>
      <selection pane="bottomLeft" activeCell="D26" sqref="D26"/>
    </sheetView>
  </sheetViews>
  <sheetFormatPr defaultRowHeight="15.6"/>
  <cols>
    <col min="1" max="1" width="7.6640625" style="175" customWidth="1"/>
    <col min="2" max="2" width="91.109375" style="129" customWidth="1"/>
    <col min="3" max="3" width="9.77734375" style="185" customWidth="1"/>
    <col min="4" max="4" width="9.109375" style="124" customWidth="1"/>
    <col min="5" max="5" width="11.77734375" style="184" customWidth="1"/>
    <col min="6" max="6" width="15.77734375" style="184" customWidth="1"/>
    <col min="7" max="250" width="9.33203125" style="116"/>
    <col min="251" max="251" width="7.6640625" style="116" customWidth="1"/>
    <col min="252" max="252" width="55.77734375" style="116" customWidth="1"/>
    <col min="253" max="253" width="9.77734375" style="116" customWidth="1"/>
    <col min="254" max="254" width="9.109375" style="116" customWidth="1"/>
    <col min="255" max="255" width="11.33203125" style="116" customWidth="1"/>
    <col min="256" max="257" width="9.33203125" style="116" customWidth="1"/>
    <col min="258" max="259" width="14" style="116" bestFit="1" customWidth="1"/>
    <col min="260" max="260" width="12.44140625" style="116" bestFit="1" customWidth="1"/>
    <col min="261" max="261" width="11.77734375" style="116" customWidth="1"/>
    <col min="262" max="262" width="15.77734375" style="116" customWidth="1"/>
    <col min="263" max="506" width="9.33203125" style="116"/>
    <col min="507" max="507" width="7.6640625" style="116" customWidth="1"/>
    <col min="508" max="508" width="55.77734375" style="116" customWidth="1"/>
    <col min="509" max="509" width="9.77734375" style="116" customWidth="1"/>
    <col min="510" max="510" width="9.109375" style="116" customWidth="1"/>
    <col min="511" max="511" width="11.33203125" style="116" customWidth="1"/>
    <col min="512" max="513" width="9.33203125" style="116" customWidth="1"/>
    <col min="514" max="515" width="14" style="116" bestFit="1" customWidth="1"/>
    <col min="516" max="516" width="12.44140625" style="116" bestFit="1" customWidth="1"/>
    <col min="517" max="517" width="11.77734375" style="116" customWidth="1"/>
    <col min="518" max="518" width="15.77734375" style="116" customWidth="1"/>
    <col min="519" max="762" width="9.33203125" style="116"/>
    <col min="763" max="763" width="7.6640625" style="116" customWidth="1"/>
    <col min="764" max="764" width="55.77734375" style="116" customWidth="1"/>
    <col min="765" max="765" width="9.77734375" style="116" customWidth="1"/>
    <col min="766" max="766" width="9.109375" style="116" customWidth="1"/>
    <col min="767" max="767" width="11.33203125" style="116" customWidth="1"/>
    <col min="768" max="769" width="9.33203125" style="116" customWidth="1"/>
    <col min="770" max="771" width="14" style="116" bestFit="1" customWidth="1"/>
    <col min="772" max="772" width="12.44140625" style="116" bestFit="1" customWidth="1"/>
    <col min="773" max="773" width="11.77734375" style="116" customWidth="1"/>
    <col min="774" max="774" width="15.77734375" style="116" customWidth="1"/>
    <col min="775" max="1018" width="9.33203125" style="116"/>
    <col min="1019" max="1019" width="7.6640625" style="116" customWidth="1"/>
    <col min="1020" max="1020" width="55.77734375" style="116" customWidth="1"/>
    <col min="1021" max="1021" width="9.77734375" style="116" customWidth="1"/>
    <col min="1022" max="1022" width="9.109375" style="116" customWidth="1"/>
    <col min="1023" max="1023" width="11.33203125" style="116" customWidth="1"/>
    <col min="1024" max="1025" width="9.33203125" style="116" customWidth="1"/>
    <col min="1026" max="1027" width="14" style="116" bestFit="1" customWidth="1"/>
    <col min="1028" max="1028" width="12.44140625" style="116" bestFit="1" customWidth="1"/>
    <col min="1029" max="1029" width="11.77734375" style="116" customWidth="1"/>
    <col min="1030" max="1030" width="15.77734375" style="116" customWidth="1"/>
    <col min="1031" max="1274" width="9.33203125" style="116"/>
    <col min="1275" max="1275" width="7.6640625" style="116" customWidth="1"/>
    <col min="1276" max="1276" width="55.77734375" style="116" customWidth="1"/>
    <col min="1277" max="1277" width="9.77734375" style="116" customWidth="1"/>
    <col min="1278" max="1278" width="9.109375" style="116" customWidth="1"/>
    <col min="1279" max="1279" width="11.33203125" style="116" customWidth="1"/>
    <col min="1280" max="1281" width="9.33203125" style="116" customWidth="1"/>
    <col min="1282" max="1283" width="14" style="116" bestFit="1" customWidth="1"/>
    <col min="1284" max="1284" width="12.44140625" style="116" bestFit="1" customWidth="1"/>
    <col min="1285" max="1285" width="11.77734375" style="116" customWidth="1"/>
    <col min="1286" max="1286" width="15.77734375" style="116" customWidth="1"/>
    <col min="1287" max="1530" width="9.33203125" style="116"/>
    <col min="1531" max="1531" width="7.6640625" style="116" customWidth="1"/>
    <col min="1532" max="1532" width="55.77734375" style="116" customWidth="1"/>
    <col min="1533" max="1533" width="9.77734375" style="116" customWidth="1"/>
    <col min="1534" max="1534" width="9.109375" style="116" customWidth="1"/>
    <col min="1535" max="1535" width="11.33203125" style="116" customWidth="1"/>
    <col min="1536" max="1537" width="9.33203125" style="116" customWidth="1"/>
    <col min="1538" max="1539" width="14" style="116" bestFit="1" customWidth="1"/>
    <col min="1540" max="1540" width="12.44140625" style="116" bestFit="1" customWidth="1"/>
    <col min="1541" max="1541" width="11.77734375" style="116" customWidth="1"/>
    <col min="1542" max="1542" width="15.77734375" style="116" customWidth="1"/>
    <col min="1543" max="1786" width="9.33203125" style="116"/>
    <col min="1787" max="1787" width="7.6640625" style="116" customWidth="1"/>
    <col min="1788" max="1788" width="55.77734375" style="116" customWidth="1"/>
    <col min="1789" max="1789" width="9.77734375" style="116" customWidth="1"/>
    <col min="1790" max="1790" width="9.109375" style="116" customWidth="1"/>
    <col min="1791" max="1791" width="11.33203125" style="116" customWidth="1"/>
    <col min="1792" max="1793" width="9.33203125" style="116" customWidth="1"/>
    <col min="1794" max="1795" width="14" style="116" bestFit="1" customWidth="1"/>
    <col min="1796" max="1796" width="12.44140625" style="116" bestFit="1" customWidth="1"/>
    <col min="1797" max="1797" width="11.77734375" style="116" customWidth="1"/>
    <col min="1798" max="1798" width="15.77734375" style="116" customWidth="1"/>
    <col min="1799" max="2042" width="9.33203125" style="116"/>
    <col min="2043" max="2043" width="7.6640625" style="116" customWidth="1"/>
    <col min="2044" max="2044" width="55.77734375" style="116" customWidth="1"/>
    <col min="2045" max="2045" width="9.77734375" style="116" customWidth="1"/>
    <col min="2046" max="2046" width="9.109375" style="116" customWidth="1"/>
    <col min="2047" max="2047" width="11.33203125" style="116" customWidth="1"/>
    <col min="2048" max="2049" width="9.33203125" style="116" customWidth="1"/>
    <col min="2050" max="2051" width="14" style="116" bestFit="1" customWidth="1"/>
    <col min="2052" max="2052" width="12.44140625" style="116" bestFit="1" customWidth="1"/>
    <col min="2053" max="2053" width="11.77734375" style="116" customWidth="1"/>
    <col min="2054" max="2054" width="15.77734375" style="116" customWidth="1"/>
    <col min="2055" max="2298" width="9.33203125" style="116"/>
    <col min="2299" max="2299" width="7.6640625" style="116" customWidth="1"/>
    <col min="2300" max="2300" width="55.77734375" style="116" customWidth="1"/>
    <col min="2301" max="2301" width="9.77734375" style="116" customWidth="1"/>
    <col min="2302" max="2302" width="9.109375" style="116" customWidth="1"/>
    <col min="2303" max="2303" width="11.33203125" style="116" customWidth="1"/>
    <col min="2304" max="2305" width="9.33203125" style="116" customWidth="1"/>
    <col min="2306" max="2307" width="14" style="116" bestFit="1" customWidth="1"/>
    <col min="2308" max="2308" width="12.44140625" style="116" bestFit="1" customWidth="1"/>
    <col min="2309" max="2309" width="11.77734375" style="116" customWidth="1"/>
    <col min="2310" max="2310" width="15.77734375" style="116" customWidth="1"/>
    <col min="2311" max="2554" width="9.33203125" style="116"/>
    <col min="2555" max="2555" width="7.6640625" style="116" customWidth="1"/>
    <col min="2556" max="2556" width="55.77734375" style="116" customWidth="1"/>
    <col min="2557" max="2557" width="9.77734375" style="116" customWidth="1"/>
    <col min="2558" max="2558" width="9.109375" style="116" customWidth="1"/>
    <col min="2559" max="2559" width="11.33203125" style="116" customWidth="1"/>
    <col min="2560" max="2561" width="9.33203125" style="116" customWidth="1"/>
    <col min="2562" max="2563" width="14" style="116" bestFit="1" customWidth="1"/>
    <col min="2564" max="2564" width="12.44140625" style="116" bestFit="1" customWidth="1"/>
    <col min="2565" max="2565" width="11.77734375" style="116" customWidth="1"/>
    <col min="2566" max="2566" width="15.77734375" style="116" customWidth="1"/>
    <col min="2567" max="2810" width="9.33203125" style="116"/>
    <col min="2811" max="2811" width="7.6640625" style="116" customWidth="1"/>
    <col min="2812" max="2812" width="55.77734375" style="116" customWidth="1"/>
    <col min="2813" max="2813" width="9.77734375" style="116" customWidth="1"/>
    <col min="2814" max="2814" width="9.109375" style="116" customWidth="1"/>
    <col min="2815" max="2815" width="11.33203125" style="116" customWidth="1"/>
    <col min="2816" max="2817" width="9.33203125" style="116" customWidth="1"/>
    <col min="2818" max="2819" width="14" style="116" bestFit="1" customWidth="1"/>
    <col min="2820" max="2820" width="12.44140625" style="116" bestFit="1" customWidth="1"/>
    <col min="2821" max="2821" width="11.77734375" style="116" customWidth="1"/>
    <col min="2822" max="2822" width="15.77734375" style="116" customWidth="1"/>
    <col min="2823" max="3066" width="9.33203125" style="116"/>
    <col min="3067" max="3067" width="7.6640625" style="116" customWidth="1"/>
    <col min="3068" max="3068" width="55.77734375" style="116" customWidth="1"/>
    <col min="3069" max="3069" width="9.77734375" style="116" customWidth="1"/>
    <col min="3070" max="3070" width="9.109375" style="116" customWidth="1"/>
    <col min="3071" max="3071" width="11.33203125" style="116" customWidth="1"/>
    <col min="3072" max="3073" width="9.33203125" style="116" customWidth="1"/>
    <col min="3074" max="3075" width="14" style="116" bestFit="1" customWidth="1"/>
    <col min="3076" max="3076" width="12.44140625" style="116" bestFit="1" customWidth="1"/>
    <col min="3077" max="3077" width="11.77734375" style="116" customWidth="1"/>
    <col min="3078" max="3078" width="15.77734375" style="116" customWidth="1"/>
    <col min="3079" max="3322" width="9.33203125" style="116"/>
    <col min="3323" max="3323" width="7.6640625" style="116" customWidth="1"/>
    <col min="3324" max="3324" width="55.77734375" style="116" customWidth="1"/>
    <col min="3325" max="3325" width="9.77734375" style="116" customWidth="1"/>
    <col min="3326" max="3326" width="9.109375" style="116" customWidth="1"/>
    <col min="3327" max="3327" width="11.33203125" style="116" customWidth="1"/>
    <col min="3328" max="3329" width="9.33203125" style="116" customWidth="1"/>
    <col min="3330" max="3331" width="14" style="116" bestFit="1" customWidth="1"/>
    <col min="3332" max="3332" width="12.44140625" style="116" bestFit="1" customWidth="1"/>
    <col min="3333" max="3333" width="11.77734375" style="116" customWidth="1"/>
    <col min="3334" max="3334" width="15.77734375" style="116" customWidth="1"/>
    <col min="3335" max="3578" width="9.33203125" style="116"/>
    <col min="3579" max="3579" width="7.6640625" style="116" customWidth="1"/>
    <col min="3580" max="3580" width="55.77734375" style="116" customWidth="1"/>
    <col min="3581" max="3581" width="9.77734375" style="116" customWidth="1"/>
    <col min="3582" max="3582" width="9.109375" style="116" customWidth="1"/>
    <col min="3583" max="3583" width="11.33203125" style="116" customWidth="1"/>
    <col min="3584" max="3585" width="9.33203125" style="116" customWidth="1"/>
    <col min="3586" max="3587" width="14" style="116" bestFit="1" customWidth="1"/>
    <col min="3588" max="3588" width="12.44140625" style="116" bestFit="1" customWidth="1"/>
    <col min="3589" max="3589" width="11.77734375" style="116" customWidth="1"/>
    <col min="3590" max="3590" width="15.77734375" style="116" customWidth="1"/>
    <col min="3591" max="3834" width="9.33203125" style="116"/>
    <col min="3835" max="3835" width="7.6640625" style="116" customWidth="1"/>
    <col min="3836" max="3836" width="55.77734375" style="116" customWidth="1"/>
    <col min="3837" max="3837" width="9.77734375" style="116" customWidth="1"/>
    <col min="3838" max="3838" width="9.109375" style="116" customWidth="1"/>
    <col min="3839" max="3839" width="11.33203125" style="116" customWidth="1"/>
    <col min="3840" max="3841" width="9.33203125" style="116" customWidth="1"/>
    <col min="3842" max="3843" width="14" style="116" bestFit="1" customWidth="1"/>
    <col min="3844" max="3844" width="12.44140625" style="116" bestFit="1" customWidth="1"/>
    <col min="3845" max="3845" width="11.77734375" style="116" customWidth="1"/>
    <col min="3846" max="3846" width="15.77734375" style="116" customWidth="1"/>
    <col min="3847" max="4090" width="9.33203125" style="116"/>
    <col min="4091" max="4091" width="7.6640625" style="116" customWidth="1"/>
    <col min="4092" max="4092" width="55.77734375" style="116" customWidth="1"/>
    <col min="4093" max="4093" width="9.77734375" style="116" customWidth="1"/>
    <col min="4094" max="4094" width="9.109375" style="116" customWidth="1"/>
    <col min="4095" max="4095" width="11.33203125" style="116" customWidth="1"/>
    <col min="4096" max="4097" width="9.33203125" style="116" customWidth="1"/>
    <col min="4098" max="4099" width="14" style="116" bestFit="1" customWidth="1"/>
    <col min="4100" max="4100" width="12.44140625" style="116" bestFit="1" customWidth="1"/>
    <col min="4101" max="4101" width="11.77734375" style="116" customWidth="1"/>
    <col min="4102" max="4102" width="15.77734375" style="116" customWidth="1"/>
    <col min="4103" max="4346" width="9.33203125" style="116"/>
    <col min="4347" max="4347" width="7.6640625" style="116" customWidth="1"/>
    <col min="4348" max="4348" width="55.77734375" style="116" customWidth="1"/>
    <col min="4349" max="4349" width="9.77734375" style="116" customWidth="1"/>
    <col min="4350" max="4350" width="9.109375" style="116" customWidth="1"/>
    <col min="4351" max="4351" width="11.33203125" style="116" customWidth="1"/>
    <col min="4352" max="4353" width="9.33203125" style="116" customWidth="1"/>
    <col min="4354" max="4355" width="14" style="116" bestFit="1" customWidth="1"/>
    <col min="4356" max="4356" width="12.44140625" style="116" bestFit="1" customWidth="1"/>
    <col min="4357" max="4357" width="11.77734375" style="116" customWidth="1"/>
    <col min="4358" max="4358" width="15.77734375" style="116" customWidth="1"/>
    <col min="4359" max="4602" width="9.33203125" style="116"/>
    <col min="4603" max="4603" width="7.6640625" style="116" customWidth="1"/>
    <col min="4604" max="4604" width="55.77734375" style="116" customWidth="1"/>
    <col min="4605" max="4605" width="9.77734375" style="116" customWidth="1"/>
    <col min="4606" max="4606" width="9.109375" style="116" customWidth="1"/>
    <col min="4607" max="4607" width="11.33203125" style="116" customWidth="1"/>
    <col min="4608" max="4609" width="9.33203125" style="116" customWidth="1"/>
    <col min="4610" max="4611" width="14" style="116" bestFit="1" customWidth="1"/>
    <col min="4612" max="4612" width="12.44140625" style="116" bestFit="1" customWidth="1"/>
    <col min="4613" max="4613" width="11.77734375" style="116" customWidth="1"/>
    <col min="4614" max="4614" width="15.77734375" style="116" customWidth="1"/>
    <col min="4615" max="4858" width="9.33203125" style="116"/>
    <col min="4859" max="4859" width="7.6640625" style="116" customWidth="1"/>
    <col min="4860" max="4860" width="55.77734375" style="116" customWidth="1"/>
    <col min="4861" max="4861" width="9.77734375" style="116" customWidth="1"/>
    <col min="4862" max="4862" width="9.109375" style="116" customWidth="1"/>
    <col min="4863" max="4863" width="11.33203125" style="116" customWidth="1"/>
    <col min="4864" max="4865" width="9.33203125" style="116" customWidth="1"/>
    <col min="4866" max="4867" width="14" style="116" bestFit="1" customWidth="1"/>
    <col min="4868" max="4868" width="12.44140625" style="116" bestFit="1" customWidth="1"/>
    <col min="4869" max="4869" width="11.77734375" style="116" customWidth="1"/>
    <col min="4870" max="4870" width="15.77734375" style="116" customWidth="1"/>
    <col min="4871" max="5114" width="9.33203125" style="116"/>
    <col min="5115" max="5115" width="7.6640625" style="116" customWidth="1"/>
    <col min="5116" max="5116" width="55.77734375" style="116" customWidth="1"/>
    <col min="5117" max="5117" width="9.77734375" style="116" customWidth="1"/>
    <col min="5118" max="5118" width="9.109375" style="116" customWidth="1"/>
    <col min="5119" max="5119" width="11.33203125" style="116" customWidth="1"/>
    <col min="5120" max="5121" width="9.33203125" style="116" customWidth="1"/>
    <col min="5122" max="5123" width="14" style="116" bestFit="1" customWidth="1"/>
    <col min="5124" max="5124" width="12.44140625" style="116" bestFit="1" customWidth="1"/>
    <col min="5125" max="5125" width="11.77734375" style="116" customWidth="1"/>
    <col min="5126" max="5126" width="15.77734375" style="116" customWidth="1"/>
    <col min="5127" max="5370" width="9.33203125" style="116"/>
    <col min="5371" max="5371" width="7.6640625" style="116" customWidth="1"/>
    <col min="5372" max="5372" width="55.77734375" style="116" customWidth="1"/>
    <col min="5373" max="5373" width="9.77734375" style="116" customWidth="1"/>
    <col min="5374" max="5374" width="9.109375" style="116" customWidth="1"/>
    <col min="5375" max="5375" width="11.33203125" style="116" customWidth="1"/>
    <col min="5376" max="5377" width="9.33203125" style="116" customWidth="1"/>
    <col min="5378" max="5379" width="14" style="116" bestFit="1" customWidth="1"/>
    <col min="5380" max="5380" width="12.44140625" style="116" bestFit="1" customWidth="1"/>
    <col min="5381" max="5381" width="11.77734375" style="116" customWidth="1"/>
    <col min="5382" max="5382" width="15.77734375" style="116" customWidth="1"/>
    <col min="5383" max="5626" width="9.33203125" style="116"/>
    <col min="5627" max="5627" width="7.6640625" style="116" customWidth="1"/>
    <col min="5628" max="5628" width="55.77734375" style="116" customWidth="1"/>
    <col min="5629" max="5629" width="9.77734375" style="116" customWidth="1"/>
    <col min="5630" max="5630" width="9.109375" style="116" customWidth="1"/>
    <col min="5631" max="5631" width="11.33203125" style="116" customWidth="1"/>
    <col min="5632" max="5633" width="9.33203125" style="116" customWidth="1"/>
    <col min="5634" max="5635" width="14" style="116" bestFit="1" customWidth="1"/>
    <col min="5636" max="5636" width="12.44140625" style="116" bestFit="1" customWidth="1"/>
    <col min="5637" max="5637" width="11.77734375" style="116" customWidth="1"/>
    <col min="5638" max="5638" width="15.77734375" style="116" customWidth="1"/>
    <col min="5639" max="5882" width="9.33203125" style="116"/>
    <col min="5883" max="5883" width="7.6640625" style="116" customWidth="1"/>
    <col min="5884" max="5884" width="55.77734375" style="116" customWidth="1"/>
    <col min="5885" max="5885" width="9.77734375" style="116" customWidth="1"/>
    <col min="5886" max="5886" width="9.109375" style="116" customWidth="1"/>
    <col min="5887" max="5887" width="11.33203125" style="116" customWidth="1"/>
    <col min="5888" max="5889" width="9.33203125" style="116" customWidth="1"/>
    <col min="5890" max="5891" width="14" style="116" bestFit="1" customWidth="1"/>
    <col min="5892" max="5892" width="12.44140625" style="116" bestFit="1" customWidth="1"/>
    <col min="5893" max="5893" width="11.77734375" style="116" customWidth="1"/>
    <col min="5894" max="5894" width="15.77734375" style="116" customWidth="1"/>
    <col min="5895" max="6138" width="9.33203125" style="116"/>
    <col min="6139" max="6139" width="7.6640625" style="116" customWidth="1"/>
    <col min="6140" max="6140" width="55.77734375" style="116" customWidth="1"/>
    <col min="6141" max="6141" width="9.77734375" style="116" customWidth="1"/>
    <col min="6142" max="6142" width="9.109375" style="116" customWidth="1"/>
    <col min="6143" max="6143" width="11.33203125" style="116" customWidth="1"/>
    <col min="6144" max="6145" width="9.33203125" style="116" customWidth="1"/>
    <col min="6146" max="6147" width="14" style="116" bestFit="1" customWidth="1"/>
    <col min="6148" max="6148" width="12.44140625" style="116" bestFit="1" customWidth="1"/>
    <col min="6149" max="6149" width="11.77734375" style="116" customWidth="1"/>
    <col min="6150" max="6150" width="15.77734375" style="116" customWidth="1"/>
    <col min="6151" max="6394" width="9.33203125" style="116"/>
    <col min="6395" max="6395" width="7.6640625" style="116" customWidth="1"/>
    <col min="6396" max="6396" width="55.77734375" style="116" customWidth="1"/>
    <col min="6397" max="6397" width="9.77734375" style="116" customWidth="1"/>
    <col min="6398" max="6398" width="9.109375" style="116" customWidth="1"/>
    <col min="6399" max="6399" width="11.33203125" style="116" customWidth="1"/>
    <col min="6400" max="6401" width="9.33203125" style="116" customWidth="1"/>
    <col min="6402" max="6403" width="14" style="116" bestFit="1" customWidth="1"/>
    <col min="6404" max="6404" width="12.44140625" style="116" bestFit="1" customWidth="1"/>
    <col min="6405" max="6405" width="11.77734375" style="116" customWidth="1"/>
    <col min="6406" max="6406" width="15.77734375" style="116" customWidth="1"/>
    <col min="6407" max="6650" width="9.33203125" style="116"/>
    <col min="6651" max="6651" width="7.6640625" style="116" customWidth="1"/>
    <col min="6652" max="6652" width="55.77734375" style="116" customWidth="1"/>
    <col min="6653" max="6653" width="9.77734375" style="116" customWidth="1"/>
    <col min="6654" max="6654" width="9.109375" style="116" customWidth="1"/>
    <col min="6655" max="6655" width="11.33203125" style="116" customWidth="1"/>
    <col min="6656" max="6657" width="9.33203125" style="116" customWidth="1"/>
    <col min="6658" max="6659" width="14" style="116" bestFit="1" customWidth="1"/>
    <col min="6660" max="6660" width="12.44140625" style="116" bestFit="1" customWidth="1"/>
    <col min="6661" max="6661" width="11.77734375" style="116" customWidth="1"/>
    <col min="6662" max="6662" width="15.77734375" style="116" customWidth="1"/>
    <col min="6663" max="6906" width="9.33203125" style="116"/>
    <col min="6907" max="6907" width="7.6640625" style="116" customWidth="1"/>
    <col min="6908" max="6908" width="55.77734375" style="116" customWidth="1"/>
    <col min="6909" max="6909" width="9.77734375" style="116" customWidth="1"/>
    <col min="6910" max="6910" width="9.109375" style="116" customWidth="1"/>
    <col min="6911" max="6911" width="11.33203125" style="116" customWidth="1"/>
    <col min="6912" max="6913" width="9.33203125" style="116" customWidth="1"/>
    <col min="6914" max="6915" width="14" style="116" bestFit="1" customWidth="1"/>
    <col min="6916" max="6916" width="12.44140625" style="116" bestFit="1" customWidth="1"/>
    <col min="6917" max="6917" width="11.77734375" style="116" customWidth="1"/>
    <col min="6918" max="6918" width="15.77734375" style="116" customWidth="1"/>
    <col min="6919" max="7162" width="9.33203125" style="116"/>
    <col min="7163" max="7163" width="7.6640625" style="116" customWidth="1"/>
    <col min="7164" max="7164" width="55.77734375" style="116" customWidth="1"/>
    <col min="7165" max="7165" width="9.77734375" style="116" customWidth="1"/>
    <col min="7166" max="7166" width="9.109375" style="116" customWidth="1"/>
    <col min="7167" max="7167" width="11.33203125" style="116" customWidth="1"/>
    <col min="7168" max="7169" width="9.33203125" style="116" customWidth="1"/>
    <col min="7170" max="7171" width="14" style="116" bestFit="1" customWidth="1"/>
    <col min="7172" max="7172" width="12.44140625" style="116" bestFit="1" customWidth="1"/>
    <col min="7173" max="7173" width="11.77734375" style="116" customWidth="1"/>
    <col min="7174" max="7174" width="15.77734375" style="116" customWidth="1"/>
    <col min="7175" max="7418" width="9.33203125" style="116"/>
    <col min="7419" max="7419" width="7.6640625" style="116" customWidth="1"/>
    <col min="7420" max="7420" width="55.77734375" style="116" customWidth="1"/>
    <col min="7421" max="7421" width="9.77734375" style="116" customWidth="1"/>
    <col min="7422" max="7422" width="9.109375" style="116" customWidth="1"/>
    <col min="7423" max="7423" width="11.33203125" style="116" customWidth="1"/>
    <col min="7424" max="7425" width="9.33203125" style="116" customWidth="1"/>
    <col min="7426" max="7427" width="14" style="116" bestFit="1" customWidth="1"/>
    <col min="7428" max="7428" width="12.44140625" style="116" bestFit="1" customWidth="1"/>
    <col min="7429" max="7429" width="11.77734375" style="116" customWidth="1"/>
    <col min="7430" max="7430" width="15.77734375" style="116" customWidth="1"/>
    <col min="7431" max="7674" width="9.33203125" style="116"/>
    <col min="7675" max="7675" width="7.6640625" style="116" customWidth="1"/>
    <col min="7676" max="7676" width="55.77734375" style="116" customWidth="1"/>
    <col min="7677" max="7677" width="9.77734375" style="116" customWidth="1"/>
    <col min="7678" max="7678" width="9.109375" style="116" customWidth="1"/>
    <col min="7679" max="7679" width="11.33203125" style="116" customWidth="1"/>
    <col min="7680" max="7681" width="9.33203125" style="116" customWidth="1"/>
    <col min="7682" max="7683" width="14" style="116" bestFit="1" customWidth="1"/>
    <col min="7684" max="7684" width="12.44140625" style="116" bestFit="1" customWidth="1"/>
    <col min="7685" max="7685" width="11.77734375" style="116" customWidth="1"/>
    <col min="7686" max="7686" width="15.77734375" style="116" customWidth="1"/>
    <col min="7687" max="7930" width="9.33203125" style="116"/>
    <col min="7931" max="7931" width="7.6640625" style="116" customWidth="1"/>
    <col min="7932" max="7932" width="55.77734375" style="116" customWidth="1"/>
    <col min="7933" max="7933" width="9.77734375" style="116" customWidth="1"/>
    <col min="7934" max="7934" width="9.109375" style="116" customWidth="1"/>
    <col min="7935" max="7935" width="11.33203125" style="116" customWidth="1"/>
    <col min="7936" max="7937" width="9.33203125" style="116" customWidth="1"/>
    <col min="7938" max="7939" width="14" style="116" bestFit="1" customWidth="1"/>
    <col min="7940" max="7940" width="12.44140625" style="116" bestFit="1" customWidth="1"/>
    <col min="7941" max="7941" width="11.77734375" style="116" customWidth="1"/>
    <col min="7942" max="7942" width="15.77734375" style="116" customWidth="1"/>
    <col min="7943" max="8186" width="9.33203125" style="116"/>
    <col min="8187" max="8187" width="7.6640625" style="116" customWidth="1"/>
    <col min="8188" max="8188" width="55.77734375" style="116" customWidth="1"/>
    <col min="8189" max="8189" width="9.77734375" style="116" customWidth="1"/>
    <col min="8190" max="8190" width="9.109375" style="116" customWidth="1"/>
    <col min="8191" max="8191" width="11.33203125" style="116" customWidth="1"/>
    <col min="8192" max="8193" width="9.33203125" style="116" customWidth="1"/>
    <col min="8194" max="8195" width="14" style="116" bestFit="1" customWidth="1"/>
    <col min="8196" max="8196" width="12.44140625" style="116" bestFit="1" customWidth="1"/>
    <col min="8197" max="8197" width="11.77734375" style="116" customWidth="1"/>
    <col min="8198" max="8198" width="15.77734375" style="116" customWidth="1"/>
    <col min="8199" max="8442" width="9.33203125" style="116"/>
    <col min="8443" max="8443" width="7.6640625" style="116" customWidth="1"/>
    <col min="8444" max="8444" width="55.77734375" style="116" customWidth="1"/>
    <col min="8445" max="8445" width="9.77734375" style="116" customWidth="1"/>
    <col min="8446" max="8446" width="9.109375" style="116" customWidth="1"/>
    <col min="8447" max="8447" width="11.33203125" style="116" customWidth="1"/>
    <col min="8448" max="8449" width="9.33203125" style="116" customWidth="1"/>
    <col min="8450" max="8451" width="14" style="116" bestFit="1" customWidth="1"/>
    <col min="8452" max="8452" width="12.44140625" style="116" bestFit="1" customWidth="1"/>
    <col min="8453" max="8453" width="11.77734375" style="116" customWidth="1"/>
    <col min="8454" max="8454" width="15.77734375" style="116" customWidth="1"/>
    <col min="8455" max="8698" width="9.33203125" style="116"/>
    <col min="8699" max="8699" width="7.6640625" style="116" customWidth="1"/>
    <col min="8700" max="8700" width="55.77734375" style="116" customWidth="1"/>
    <col min="8701" max="8701" width="9.77734375" style="116" customWidth="1"/>
    <col min="8702" max="8702" width="9.109375" style="116" customWidth="1"/>
    <col min="8703" max="8703" width="11.33203125" style="116" customWidth="1"/>
    <col min="8704" max="8705" width="9.33203125" style="116" customWidth="1"/>
    <col min="8706" max="8707" width="14" style="116" bestFit="1" customWidth="1"/>
    <col min="8708" max="8708" width="12.44140625" style="116" bestFit="1" customWidth="1"/>
    <col min="8709" max="8709" width="11.77734375" style="116" customWidth="1"/>
    <col min="8710" max="8710" width="15.77734375" style="116" customWidth="1"/>
    <col min="8711" max="8954" width="9.33203125" style="116"/>
    <col min="8955" max="8955" width="7.6640625" style="116" customWidth="1"/>
    <col min="8956" max="8956" width="55.77734375" style="116" customWidth="1"/>
    <col min="8957" max="8957" width="9.77734375" style="116" customWidth="1"/>
    <col min="8958" max="8958" width="9.109375" style="116" customWidth="1"/>
    <col min="8959" max="8959" width="11.33203125" style="116" customWidth="1"/>
    <col min="8960" max="8961" width="9.33203125" style="116" customWidth="1"/>
    <col min="8962" max="8963" width="14" style="116" bestFit="1" customWidth="1"/>
    <col min="8964" max="8964" width="12.44140625" style="116" bestFit="1" customWidth="1"/>
    <col min="8965" max="8965" width="11.77734375" style="116" customWidth="1"/>
    <col min="8966" max="8966" width="15.77734375" style="116" customWidth="1"/>
    <col min="8967" max="9210" width="9.33203125" style="116"/>
    <col min="9211" max="9211" width="7.6640625" style="116" customWidth="1"/>
    <col min="9212" max="9212" width="55.77734375" style="116" customWidth="1"/>
    <col min="9213" max="9213" width="9.77734375" style="116" customWidth="1"/>
    <col min="9214" max="9214" width="9.109375" style="116" customWidth="1"/>
    <col min="9215" max="9215" width="11.33203125" style="116" customWidth="1"/>
    <col min="9216" max="9217" width="9.33203125" style="116" customWidth="1"/>
    <col min="9218" max="9219" width="14" style="116" bestFit="1" customWidth="1"/>
    <col min="9220" max="9220" width="12.44140625" style="116" bestFit="1" customWidth="1"/>
    <col min="9221" max="9221" width="11.77734375" style="116" customWidth="1"/>
    <col min="9222" max="9222" width="15.77734375" style="116" customWidth="1"/>
    <col min="9223" max="9466" width="9.33203125" style="116"/>
    <col min="9467" max="9467" width="7.6640625" style="116" customWidth="1"/>
    <col min="9468" max="9468" width="55.77734375" style="116" customWidth="1"/>
    <col min="9469" max="9469" width="9.77734375" style="116" customWidth="1"/>
    <col min="9470" max="9470" width="9.109375" style="116" customWidth="1"/>
    <col min="9471" max="9471" width="11.33203125" style="116" customWidth="1"/>
    <col min="9472" max="9473" width="9.33203125" style="116" customWidth="1"/>
    <col min="9474" max="9475" width="14" style="116" bestFit="1" customWidth="1"/>
    <col min="9476" max="9476" width="12.44140625" style="116" bestFit="1" customWidth="1"/>
    <col min="9477" max="9477" width="11.77734375" style="116" customWidth="1"/>
    <col min="9478" max="9478" width="15.77734375" style="116" customWidth="1"/>
    <col min="9479" max="9722" width="9.33203125" style="116"/>
    <col min="9723" max="9723" width="7.6640625" style="116" customWidth="1"/>
    <col min="9724" max="9724" width="55.77734375" style="116" customWidth="1"/>
    <col min="9725" max="9725" width="9.77734375" style="116" customWidth="1"/>
    <col min="9726" max="9726" width="9.109375" style="116" customWidth="1"/>
    <col min="9727" max="9727" width="11.33203125" style="116" customWidth="1"/>
    <col min="9728" max="9729" width="9.33203125" style="116" customWidth="1"/>
    <col min="9730" max="9731" width="14" style="116" bestFit="1" customWidth="1"/>
    <col min="9732" max="9732" width="12.44140625" style="116" bestFit="1" customWidth="1"/>
    <col min="9733" max="9733" width="11.77734375" style="116" customWidth="1"/>
    <col min="9734" max="9734" width="15.77734375" style="116" customWidth="1"/>
    <col min="9735" max="9978" width="9.33203125" style="116"/>
    <col min="9979" max="9979" width="7.6640625" style="116" customWidth="1"/>
    <col min="9980" max="9980" width="55.77734375" style="116" customWidth="1"/>
    <col min="9981" max="9981" width="9.77734375" style="116" customWidth="1"/>
    <col min="9982" max="9982" width="9.109375" style="116" customWidth="1"/>
    <col min="9983" max="9983" width="11.33203125" style="116" customWidth="1"/>
    <col min="9984" max="9985" width="9.33203125" style="116" customWidth="1"/>
    <col min="9986" max="9987" width="14" style="116" bestFit="1" customWidth="1"/>
    <col min="9988" max="9988" width="12.44140625" style="116" bestFit="1" customWidth="1"/>
    <col min="9989" max="9989" width="11.77734375" style="116" customWidth="1"/>
    <col min="9990" max="9990" width="15.77734375" style="116" customWidth="1"/>
    <col min="9991" max="10234" width="9.33203125" style="116"/>
    <col min="10235" max="10235" width="7.6640625" style="116" customWidth="1"/>
    <col min="10236" max="10236" width="55.77734375" style="116" customWidth="1"/>
    <col min="10237" max="10237" width="9.77734375" style="116" customWidth="1"/>
    <col min="10238" max="10238" width="9.109375" style="116" customWidth="1"/>
    <col min="10239" max="10239" width="11.33203125" style="116" customWidth="1"/>
    <col min="10240" max="10241" width="9.33203125" style="116" customWidth="1"/>
    <col min="10242" max="10243" width="14" style="116" bestFit="1" customWidth="1"/>
    <col min="10244" max="10244" width="12.44140625" style="116" bestFit="1" customWidth="1"/>
    <col min="10245" max="10245" width="11.77734375" style="116" customWidth="1"/>
    <col min="10246" max="10246" width="15.77734375" style="116" customWidth="1"/>
    <col min="10247" max="10490" width="9.33203125" style="116"/>
    <col min="10491" max="10491" width="7.6640625" style="116" customWidth="1"/>
    <col min="10492" max="10492" width="55.77734375" style="116" customWidth="1"/>
    <col min="10493" max="10493" width="9.77734375" style="116" customWidth="1"/>
    <col min="10494" max="10494" width="9.109375" style="116" customWidth="1"/>
    <col min="10495" max="10495" width="11.33203125" style="116" customWidth="1"/>
    <col min="10496" max="10497" width="9.33203125" style="116" customWidth="1"/>
    <col min="10498" max="10499" width="14" style="116" bestFit="1" customWidth="1"/>
    <col min="10500" max="10500" width="12.44140625" style="116" bestFit="1" customWidth="1"/>
    <col min="10501" max="10501" width="11.77734375" style="116" customWidth="1"/>
    <col min="10502" max="10502" width="15.77734375" style="116" customWidth="1"/>
    <col min="10503" max="10746" width="9.33203125" style="116"/>
    <col min="10747" max="10747" width="7.6640625" style="116" customWidth="1"/>
    <col min="10748" max="10748" width="55.77734375" style="116" customWidth="1"/>
    <col min="10749" max="10749" width="9.77734375" style="116" customWidth="1"/>
    <col min="10750" max="10750" width="9.109375" style="116" customWidth="1"/>
    <col min="10751" max="10751" width="11.33203125" style="116" customWidth="1"/>
    <col min="10752" max="10753" width="9.33203125" style="116" customWidth="1"/>
    <col min="10754" max="10755" width="14" style="116" bestFit="1" customWidth="1"/>
    <col min="10756" max="10756" width="12.44140625" style="116" bestFit="1" customWidth="1"/>
    <col min="10757" max="10757" width="11.77734375" style="116" customWidth="1"/>
    <col min="10758" max="10758" width="15.77734375" style="116" customWidth="1"/>
    <col min="10759" max="11002" width="9.33203125" style="116"/>
    <col min="11003" max="11003" width="7.6640625" style="116" customWidth="1"/>
    <col min="11004" max="11004" width="55.77734375" style="116" customWidth="1"/>
    <col min="11005" max="11005" width="9.77734375" style="116" customWidth="1"/>
    <col min="11006" max="11006" width="9.109375" style="116" customWidth="1"/>
    <col min="11007" max="11007" width="11.33203125" style="116" customWidth="1"/>
    <col min="11008" max="11009" width="9.33203125" style="116" customWidth="1"/>
    <col min="11010" max="11011" width="14" style="116" bestFit="1" customWidth="1"/>
    <col min="11012" max="11012" width="12.44140625" style="116" bestFit="1" customWidth="1"/>
    <col min="11013" max="11013" width="11.77734375" style="116" customWidth="1"/>
    <col min="11014" max="11014" width="15.77734375" style="116" customWidth="1"/>
    <col min="11015" max="11258" width="9.33203125" style="116"/>
    <col min="11259" max="11259" width="7.6640625" style="116" customWidth="1"/>
    <col min="11260" max="11260" width="55.77734375" style="116" customWidth="1"/>
    <col min="11261" max="11261" width="9.77734375" style="116" customWidth="1"/>
    <col min="11262" max="11262" width="9.109375" style="116" customWidth="1"/>
    <col min="11263" max="11263" width="11.33203125" style="116" customWidth="1"/>
    <col min="11264" max="11265" width="9.33203125" style="116" customWidth="1"/>
    <col min="11266" max="11267" width="14" style="116" bestFit="1" customWidth="1"/>
    <col min="11268" max="11268" width="12.44140625" style="116" bestFit="1" customWidth="1"/>
    <col min="11269" max="11269" width="11.77734375" style="116" customWidth="1"/>
    <col min="11270" max="11270" width="15.77734375" style="116" customWidth="1"/>
    <col min="11271" max="11514" width="9.33203125" style="116"/>
    <col min="11515" max="11515" width="7.6640625" style="116" customWidth="1"/>
    <col min="11516" max="11516" width="55.77734375" style="116" customWidth="1"/>
    <col min="11517" max="11517" width="9.77734375" style="116" customWidth="1"/>
    <col min="11518" max="11518" width="9.109375" style="116" customWidth="1"/>
    <col min="11519" max="11519" width="11.33203125" style="116" customWidth="1"/>
    <col min="11520" max="11521" width="9.33203125" style="116" customWidth="1"/>
    <col min="11522" max="11523" width="14" style="116" bestFit="1" customWidth="1"/>
    <col min="11524" max="11524" width="12.44140625" style="116" bestFit="1" customWidth="1"/>
    <col min="11525" max="11525" width="11.77734375" style="116" customWidth="1"/>
    <col min="11526" max="11526" width="15.77734375" style="116" customWidth="1"/>
    <col min="11527" max="11770" width="9.33203125" style="116"/>
    <col min="11771" max="11771" width="7.6640625" style="116" customWidth="1"/>
    <col min="11772" max="11772" width="55.77734375" style="116" customWidth="1"/>
    <col min="11773" max="11773" width="9.77734375" style="116" customWidth="1"/>
    <col min="11774" max="11774" width="9.109375" style="116" customWidth="1"/>
    <col min="11775" max="11775" width="11.33203125" style="116" customWidth="1"/>
    <col min="11776" max="11777" width="9.33203125" style="116" customWidth="1"/>
    <col min="11778" max="11779" width="14" style="116" bestFit="1" customWidth="1"/>
    <col min="11780" max="11780" width="12.44140625" style="116" bestFit="1" customWidth="1"/>
    <col min="11781" max="11781" width="11.77734375" style="116" customWidth="1"/>
    <col min="11782" max="11782" width="15.77734375" style="116" customWidth="1"/>
    <col min="11783" max="12026" width="9.33203125" style="116"/>
    <col min="12027" max="12027" width="7.6640625" style="116" customWidth="1"/>
    <col min="12028" max="12028" width="55.77734375" style="116" customWidth="1"/>
    <col min="12029" max="12029" width="9.77734375" style="116" customWidth="1"/>
    <col min="12030" max="12030" width="9.109375" style="116" customWidth="1"/>
    <col min="12031" max="12031" width="11.33203125" style="116" customWidth="1"/>
    <col min="12032" max="12033" width="9.33203125" style="116" customWidth="1"/>
    <col min="12034" max="12035" width="14" style="116" bestFit="1" customWidth="1"/>
    <col min="12036" max="12036" width="12.44140625" style="116" bestFit="1" customWidth="1"/>
    <col min="12037" max="12037" width="11.77734375" style="116" customWidth="1"/>
    <col min="12038" max="12038" width="15.77734375" style="116" customWidth="1"/>
    <col min="12039" max="12282" width="9.33203125" style="116"/>
    <col min="12283" max="12283" width="7.6640625" style="116" customWidth="1"/>
    <col min="12284" max="12284" width="55.77734375" style="116" customWidth="1"/>
    <col min="12285" max="12285" width="9.77734375" style="116" customWidth="1"/>
    <col min="12286" max="12286" width="9.109375" style="116" customWidth="1"/>
    <col min="12287" max="12287" width="11.33203125" style="116" customWidth="1"/>
    <col min="12288" max="12289" width="9.33203125" style="116" customWidth="1"/>
    <col min="12290" max="12291" width="14" style="116" bestFit="1" customWidth="1"/>
    <col min="12292" max="12292" width="12.44140625" style="116" bestFit="1" customWidth="1"/>
    <col min="12293" max="12293" width="11.77734375" style="116" customWidth="1"/>
    <col min="12294" max="12294" width="15.77734375" style="116" customWidth="1"/>
    <col min="12295" max="12538" width="9.33203125" style="116"/>
    <col min="12539" max="12539" width="7.6640625" style="116" customWidth="1"/>
    <col min="12540" max="12540" width="55.77734375" style="116" customWidth="1"/>
    <col min="12541" max="12541" width="9.77734375" style="116" customWidth="1"/>
    <col min="12542" max="12542" width="9.109375" style="116" customWidth="1"/>
    <col min="12543" max="12543" width="11.33203125" style="116" customWidth="1"/>
    <col min="12544" max="12545" width="9.33203125" style="116" customWidth="1"/>
    <col min="12546" max="12547" width="14" style="116" bestFit="1" customWidth="1"/>
    <col min="12548" max="12548" width="12.44140625" style="116" bestFit="1" customWidth="1"/>
    <col min="12549" max="12549" width="11.77734375" style="116" customWidth="1"/>
    <col min="12550" max="12550" width="15.77734375" style="116" customWidth="1"/>
    <col min="12551" max="12794" width="9.33203125" style="116"/>
    <col min="12795" max="12795" width="7.6640625" style="116" customWidth="1"/>
    <col min="12796" max="12796" width="55.77734375" style="116" customWidth="1"/>
    <col min="12797" max="12797" width="9.77734375" style="116" customWidth="1"/>
    <col min="12798" max="12798" width="9.109375" style="116" customWidth="1"/>
    <col min="12799" max="12799" width="11.33203125" style="116" customWidth="1"/>
    <col min="12800" max="12801" width="9.33203125" style="116" customWidth="1"/>
    <col min="12802" max="12803" width="14" style="116" bestFit="1" customWidth="1"/>
    <col min="12804" max="12804" width="12.44140625" style="116" bestFit="1" customWidth="1"/>
    <col min="12805" max="12805" width="11.77734375" style="116" customWidth="1"/>
    <col min="12806" max="12806" width="15.77734375" style="116" customWidth="1"/>
    <col min="12807" max="13050" width="9.33203125" style="116"/>
    <col min="13051" max="13051" width="7.6640625" style="116" customWidth="1"/>
    <col min="13052" max="13052" width="55.77734375" style="116" customWidth="1"/>
    <col min="13053" max="13053" width="9.77734375" style="116" customWidth="1"/>
    <col min="13054" max="13054" width="9.109375" style="116" customWidth="1"/>
    <col min="13055" max="13055" width="11.33203125" style="116" customWidth="1"/>
    <col min="13056" max="13057" width="9.33203125" style="116" customWidth="1"/>
    <col min="13058" max="13059" width="14" style="116" bestFit="1" customWidth="1"/>
    <col min="13060" max="13060" width="12.44140625" style="116" bestFit="1" customWidth="1"/>
    <col min="13061" max="13061" width="11.77734375" style="116" customWidth="1"/>
    <col min="13062" max="13062" width="15.77734375" style="116" customWidth="1"/>
    <col min="13063" max="13306" width="9.33203125" style="116"/>
    <col min="13307" max="13307" width="7.6640625" style="116" customWidth="1"/>
    <col min="13308" max="13308" width="55.77734375" style="116" customWidth="1"/>
    <col min="13309" max="13309" width="9.77734375" style="116" customWidth="1"/>
    <col min="13310" max="13310" width="9.109375" style="116" customWidth="1"/>
    <col min="13311" max="13311" width="11.33203125" style="116" customWidth="1"/>
    <col min="13312" max="13313" width="9.33203125" style="116" customWidth="1"/>
    <col min="13314" max="13315" width="14" style="116" bestFit="1" customWidth="1"/>
    <col min="13316" max="13316" width="12.44140625" style="116" bestFit="1" customWidth="1"/>
    <col min="13317" max="13317" width="11.77734375" style="116" customWidth="1"/>
    <col min="13318" max="13318" width="15.77734375" style="116" customWidth="1"/>
    <col min="13319" max="13562" width="9.33203125" style="116"/>
    <col min="13563" max="13563" width="7.6640625" style="116" customWidth="1"/>
    <col min="13564" max="13564" width="55.77734375" style="116" customWidth="1"/>
    <col min="13565" max="13565" width="9.77734375" style="116" customWidth="1"/>
    <col min="13566" max="13566" width="9.109375" style="116" customWidth="1"/>
    <col min="13567" max="13567" width="11.33203125" style="116" customWidth="1"/>
    <col min="13568" max="13569" width="9.33203125" style="116" customWidth="1"/>
    <col min="13570" max="13571" width="14" style="116" bestFit="1" customWidth="1"/>
    <col min="13572" max="13572" width="12.44140625" style="116" bestFit="1" customWidth="1"/>
    <col min="13573" max="13573" width="11.77734375" style="116" customWidth="1"/>
    <col min="13574" max="13574" width="15.77734375" style="116" customWidth="1"/>
    <col min="13575" max="13818" width="9.33203125" style="116"/>
    <col min="13819" max="13819" width="7.6640625" style="116" customWidth="1"/>
    <col min="13820" max="13820" width="55.77734375" style="116" customWidth="1"/>
    <col min="13821" max="13821" width="9.77734375" style="116" customWidth="1"/>
    <col min="13822" max="13822" width="9.109375" style="116" customWidth="1"/>
    <col min="13823" max="13823" width="11.33203125" style="116" customWidth="1"/>
    <col min="13824" max="13825" width="9.33203125" style="116" customWidth="1"/>
    <col min="13826" max="13827" width="14" style="116" bestFit="1" customWidth="1"/>
    <col min="13828" max="13828" width="12.44140625" style="116" bestFit="1" customWidth="1"/>
    <col min="13829" max="13829" width="11.77734375" style="116" customWidth="1"/>
    <col min="13830" max="13830" width="15.77734375" style="116" customWidth="1"/>
    <col min="13831" max="14074" width="9.33203125" style="116"/>
    <col min="14075" max="14075" width="7.6640625" style="116" customWidth="1"/>
    <col min="14076" max="14076" width="55.77734375" style="116" customWidth="1"/>
    <col min="14077" max="14077" width="9.77734375" style="116" customWidth="1"/>
    <col min="14078" max="14078" width="9.109375" style="116" customWidth="1"/>
    <col min="14079" max="14079" width="11.33203125" style="116" customWidth="1"/>
    <col min="14080" max="14081" width="9.33203125" style="116" customWidth="1"/>
    <col min="14082" max="14083" width="14" style="116" bestFit="1" customWidth="1"/>
    <col min="14084" max="14084" width="12.44140625" style="116" bestFit="1" customWidth="1"/>
    <col min="14085" max="14085" width="11.77734375" style="116" customWidth="1"/>
    <col min="14086" max="14086" width="15.77734375" style="116" customWidth="1"/>
    <col min="14087" max="14330" width="9.33203125" style="116"/>
    <col min="14331" max="14331" width="7.6640625" style="116" customWidth="1"/>
    <col min="14332" max="14332" width="55.77734375" style="116" customWidth="1"/>
    <col min="14333" max="14333" width="9.77734375" style="116" customWidth="1"/>
    <col min="14334" max="14334" width="9.109375" style="116" customWidth="1"/>
    <col min="14335" max="14335" width="11.33203125" style="116" customWidth="1"/>
    <col min="14336" max="14337" width="9.33203125" style="116" customWidth="1"/>
    <col min="14338" max="14339" width="14" style="116" bestFit="1" customWidth="1"/>
    <col min="14340" max="14340" width="12.44140625" style="116" bestFit="1" customWidth="1"/>
    <col min="14341" max="14341" width="11.77734375" style="116" customWidth="1"/>
    <col min="14342" max="14342" width="15.77734375" style="116" customWidth="1"/>
    <col min="14343" max="14586" width="9.33203125" style="116"/>
    <col min="14587" max="14587" width="7.6640625" style="116" customWidth="1"/>
    <col min="14588" max="14588" width="55.77734375" style="116" customWidth="1"/>
    <col min="14589" max="14589" width="9.77734375" style="116" customWidth="1"/>
    <col min="14590" max="14590" width="9.109375" style="116" customWidth="1"/>
    <col min="14591" max="14591" width="11.33203125" style="116" customWidth="1"/>
    <col min="14592" max="14593" width="9.33203125" style="116" customWidth="1"/>
    <col min="14594" max="14595" width="14" style="116" bestFit="1" customWidth="1"/>
    <col min="14596" max="14596" width="12.44140625" style="116" bestFit="1" customWidth="1"/>
    <col min="14597" max="14597" width="11.77734375" style="116" customWidth="1"/>
    <col min="14598" max="14598" width="15.77734375" style="116" customWidth="1"/>
    <col min="14599" max="14842" width="9.33203125" style="116"/>
    <col min="14843" max="14843" width="7.6640625" style="116" customWidth="1"/>
    <col min="14844" max="14844" width="55.77734375" style="116" customWidth="1"/>
    <col min="14845" max="14845" width="9.77734375" style="116" customWidth="1"/>
    <col min="14846" max="14846" width="9.109375" style="116" customWidth="1"/>
    <col min="14847" max="14847" width="11.33203125" style="116" customWidth="1"/>
    <col min="14848" max="14849" width="9.33203125" style="116" customWidth="1"/>
    <col min="14850" max="14851" width="14" style="116" bestFit="1" customWidth="1"/>
    <col min="14852" max="14852" width="12.44140625" style="116" bestFit="1" customWidth="1"/>
    <col min="14853" max="14853" width="11.77734375" style="116" customWidth="1"/>
    <col min="14854" max="14854" width="15.77734375" style="116" customWidth="1"/>
    <col min="14855" max="15098" width="9.33203125" style="116"/>
    <col min="15099" max="15099" width="7.6640625" style="116" customWidth="1"/>
    <col min="15100" max="15100" width="55.77734375" style="116" customWidth="1"/>
    <col min="15101" max="15101" width="9.77734375" style="116" customWidth="1"/>
    <col min="15102" max="15102" width="9.109375" style="116" customWidth="1"/>
    <col min="15103" max="15103" width="11.33203125" style="116" customWidth="1"/>
    <col min="15104" max="15105" width="9.33203125" style="116" customWidth="1"/>
    <col min="15106" max="15107" width="14" style="116" bestFit="1" customWidth="1"/>
    <col min="15108" max="15108" width="12.44140625" style="116" bestFit="1" customWidth="1"/>
    <col min="15109" max="15109" width="11.77734375" style="116" customWidth="1"/>
    <col min="15110" max="15110" width="15.77734375" style="116" customWidth="1"/>
    <col min="15111" max="15354" width="9.33203125" style="116"/>
    <col min="15355" max="15355" width="7.6640625" style="116" customWidth="1"/>
    <col min="15356" max="15356" width="55.77734375" style="116" customWidth="1"/>
    <col min="15357" max="15357" width="9.77734375" style="116" customWidth="1"/>
    <col min="15358" max="15358" width="9.109375" style="116" customWidth="1"/>
    <col min="15359" max="15359" width="11.33203125" style="116" customWidth="1"/>
    <col min="15360" max="15361" width="9.33203125" style="116" customWidth="1"/>
    <col min="15362" max="15363" width="14" style="116" bestFit="1" customWidth="1"/>
    <col min="15364" max="15364" width="12.44140625" style="116" bestFit="1" customWidth="1"/>
    <col min="15365" max="15365" width="11.77734375" style="116" customWidth="1"/>
    <col min="15366" max="15366" width="15.77734375" style="116" customWidth="1"/>
    <col min="15367" max="15610" width="9.33203125" style="116"/>
    <col min="15611" max="15611" width="7.6640625" style="116" customWidth="1"/>
    <col min="15612" max="15612" width="55.77734375" style="116" customWidth="1"/>
    <col min="15613" max="15613" width="9.77734375" style="116" customWidth="1"/>
    <col min="15614" max="15614" width="9.109375" style="116" customWidth="1"/>
    <col min="15615" max="15615" width="11.33203125" style="116" customWidth="1"/>
    <col min="15616" max="15617" width="9.33203125" style="116" customWidth="1"/>
    <col min="15618" max="15619" width="14" style="116" bestFit="1" customWidth="1"/>
    <col min="15620" max="15620" width="12.44140625" style="116" bestFit="1" customWidth="1"/>
    <col min="15621" max="15621" width="11.77734375" style="116" customWidth="1"/>
    <col min="15622" max="15622" width="15.77734375" style="116" customWidth="1"/>
    <col min="15623" max="15866" width="9.33203125" style="116"/>
    <col min="15867" max="15867" width="7.6640625" style="116" customWidth="1"/>
    <col min="15868" max="15868" width="55.77734375" style="116" customWidth="1"/>
    <col min="15869" max="15869" width="9.77734375" style="116" customWidth="1"/>
    <col min="15870" max="15870" width="9.109375" style="116" customWidth="1"/>
    <col min="15871" max="15871" width="11.33203125" style="116" customWidth="1"/>
    <col min="15872" max="15873" width="9.33203125" style="116" customWidth="1"/>
    <col min="15874" max="15875" width="14" style="116" bestFit="1" customWidth="1"/>
    <col min="15876" max="15876" width="12.44140625" style="116" bestFit="1" customWidth="1"/>
    <col min="15877" max="15877" width="11.77734375" style="116" customWidth="1"/>
    <col min="15878" max="15878" width="15.77734375" style="116" customWidth="1"/>
    <col min="15879" max="16122" width="9.33203125" style="116"/>
    <col min="16123" max="16123" width="7.6640625" style="116" customWidth="1"/>
    <col min="16124" max="16124" width="55.77734375" style="116" customWidth="1"/>
    <col min="16125" max="16125" width="9.77734375" style="116" customWidth="1"/>
    <col min="16126" max="16126" width="9.109375" style="116" customWidth="1"/>
    <col min="16127" max="16127" width="11.33203125" style="116" customWidth="1"/>
    <col min="16128" max="16129" width="9.33203125" style="116" customWidth="1"/>
    <col min="16130" max="16131" width="14" style="116" bestFit="1" customWidth="1"/>
    <col min="16132" max="16132" width="12.44140625" style="116" bestFit="1" customWidth="1"/>
    <col min="16133" max="16133" width="11.77734375" style="116" customWidth="1"/>
    <col min="16134" max="16134" width="15.77734375" style="116" customWidth="1"/>
    <col min="16135" max="16378" width="9.33203125" style="116"/>
    <col min="16379" max="16384" width="9.33203125" style="116" customWidth="1"/>
  </cols>
  <sheetData>
    <row r="1" spans="1:6" s="49" customFormat="1">
      <c r="A1" s="408" t="s">
        <v>44</v>
      </c>
      <c r="B1" s="408"/>
      <c r="C1" s="408"/>
      <c r="D1" s="408"/>
      <c r="E1" s="408"/>
      <c r="F1" s="408"/>
    </row>
    <row r="2" spans="1:6" s="28" customFormat="1">
      <c r="A2" s="164"/>
      <c r="C2" s="119"/>
      <c r="D2" s="120"/>
      <c r="E2" s="120"/>
      <c r="F2" s="120"/>
    </row>
    <row r="3" spans="1:6" s="33" customFormat="1" ht="31.2">
      <c r="A3" s="165" t="s">
        <v>11</v>
      </c>
      <c r="B3" s="165" t="s">
        <v>12</v>
      </c>
      <c r="C3" s="30" t="s">
        <v>13</v>
      </c>
      <c r="D3" s="31" t="s">
        <v>14</v>
      </c>
      <c r="E3" s="32" t="s">
        <v>15</v>
      </c>
      <c r="F3" s="31" t="s">
        <v>16</v>
      </c>
    </row>
    <row r="4" spans="1:6" s="28" customFormat="1">
      <c r="A4" s="166"/>
      <c r="B4" s="166"/>
      <c r="C4" s="119"/>
      <c r="D4" s="120"/>
      <c r="E4" s="167"/>
      <c r="F4" s="120"/>
    </row>
    <row r="5" spans="1:6" s="28" customFormat="1">
      <c r="A5" s="164"/>
      <c r="C5" s="43"/>
      <c r="D5" s="168"/>
      <c r="E5" s="168"/>
      <c r="F5" s="168"/>
    </row>
    <row r="6" spans="1:6" s="128" customFormat="1">
      <c r="A6" s="169"/>
      <c r="B6" s="170" t="s">
        <v>45</v>
      </c>
      <c r="C6" s="132"/>
      <c r="D6" s="125"/>
      <c r="E6" s="134"/>
      <c r="F6" s="134"/>
    </row>
    <row r="7" spans="1:6" s="128" customFormat="1" ht="18" customHeight="1">
      <c r="A7" s="169"/>
      <c r="B7" s="171"/>
      <c r="C7" s="132"/>
      <c r="D7" s="125"/>
      <c r="E7" s="134"/>
      <c r="F7" s="134"/>
    </row>
    <row r="8" spans="1:6" s="128" customFormat="1" ht="109.2" customHeight="1">
      <c r="A8" s="169"/>
      <c r="B8" s="341" t="s">
        <v>155</v>
      </c>
      <c r="C8" s="132"/>
      <c r="D8" s="125"/>
      <c r="E8" s="134"/>
      <c r="F8" s="134"/>
    </row>
    <row r="9" spans="1:6" s="128" customFormat="1" ht="19.5" customHeight="1">
      <c r="A9" s="169"/>
      <c r="B9" s="126"/>
      <c r="C9" s="132"/>
      <c r="D9" s="125"/>
      <c r="E9" s="134"/>
      <c r="F9" s="134"/>
    </row>
    <row r="10" spans="1:6" s="128" customFormat="1" ht="25.2" customHeight="1">
      <c r="A10" s="125" t="s">
        <v>17</v>
      </c>
      <c r="B10" s="122" t="s">
        <v>263</v>
      </c>
      <c r="C10" s="132">
        <v>6</v>
      </c>
      <c r="D10" s="125" t="s">
        <v>18</v>
      </c>
      <c r="E10" s="172"/>
      <c r="F10" s="134">
        <f>E10*C10</f>
        <v>0</v>
      </c>
    </row>
    <row r="11" spans="1:6" s="128" customFormat="1" ht="15.75" customHeight="1">
      <c r="A11" s="125"/>
      <c r="B11" s="126"/>
      <c r="C11" s="132"/>
      <c r="D11" s="125"/>
      <c r="E11" s="173"/>
      <c r="F11" s="134"/>
    </row>
    <row r="12" spans="1:6" s="128" customFormat="1" ht="21" customHeight="1">
      <c r="A12" s="125" t="s">
        <v>21</v>
      </c>
      <c r="B12" s="122" t="s">
        <v>46</v>
      </c>
      <c r="C12" s="132">
        <v>14</v>
      </c>
      <c r="D12" s="125" t="s">
        <v>47</v>
      </c>
      <c r="E12" s="172"/>
      <c r="F12" s="134">
        <f>E12*C12</f>
        <v>0</v>
      </c>
    </row>
    <row r="13" spans="1:6" s="128" customFormat="1" ht="21" customHeight="1">
      <c r="A13" s="125"/>
      <c r="B13" s="122"/>
      <c r="C13" s="132"/>
      <c r="D13" s="125"/>
      <c r="E13" s="172"/>
      <c r="F13" s="134"/>
    </row>
    <row r="14" spans="1:6" s="128" customFormat="1" ht="19.2" customHeight="1">
      <c r="A14" s="125"/>
      <c r="B14" s="170"/>
      <c r="C14" s="132"/>
      <c r="D14" s="125"/>
      <c r="E14" s="172"/>
      <c r="F14" s="134"/>
    </row>
    <row r="15" spans="1:6" s="128" customFormat="1" ht="22.95" customHeight="1">
      <c r="A15" s="169"/>
      <c r="B15" s="170" t="s">
        <v>264</v>
      </c>
      <c r="C15" s="132"/>
      <c r="D15" s="125"/>
      <c r="E15" s="134"/>
      <c r="F15" s="134"/>
    </row>
    <row r="16" spans="1:6" s="128" customFormat="1">
      <c r="A16" s="169"/>
      <c r="B16" s="171"/>
      <c r="C16" s="132"/>
      <c r="D16" s="125"/>
      <c r="E16" s="134"/>
      <c r="F16" s="134"/>
    </row>
    <row r="17" spans="1:6" s="128" customFormat="1" ht="109.2">
      <c r="A17" s="169"/>
      <c r="B17" s="156" t="s">
        <v>265</v>
      </c>
      <c r="C17" s="132"/>
      <c r="D17" s="125"/>
      <c r="E17" s="134"/>
      <c r="F17" s="134"/>
    </row>
    <row r="18" spans="1:6" s="128" customFormat="1" ht="78">
      <c r="A18" s="169"/>
      <c r="B18" s="156" t="s">
        <v>266</v>
      </c>
      <c r="C18" s="132"/>
      <c r="D18" s="125"/>
      <c r="E18" s="134"/>
      <c r="F18" s="134"/>
    </row>
    <row r="19" spans="1:6" s="128" customFormat="1" ht="39" customHeight="1">
      <c r="A19" s="169"/>
      <c r="B19" s="156"/>
      <c r="C19" s="132"/>
      <c r="D19" s="125"/>
      <c r="E19" s="134"/>
      <c r="F19" s="134"/>
    </row>
    <row r="20" spans="1:6" s="128" customFormat="1" ht="21" customHeight="1">
      <c r="A20" s="125" t="s">
        <v>17</v>
      </c>
      <c r="B20" s="155" t="s">
        <v>267</v>
      </c>
      <c r="C20" s="132">
        <f>(1.5*3+1+1+2.2+3.2*2+1.2)*3.1-0.9*2.2*2</f>
        <v>47</v>
      </c>
      <c r="D20" s="125" t="s">
        <v>18</v>
      </c>
      <c r="E20" s="172"/>
      <c r="F20" s="134">
        <f>E20*C20</f>
        <v>0</v>
      </c>
    </row>
    <row r="21" spans="1:6" s="128" customFormat="1" ht="19.5" customHeight="1">
      <c r="A21" s="44"/>
      <c r="B21" s="158"/>
      <c r="C21" s="132"/>
      <c r="D21" s="127"/>
      <c r="E21" s="133"/>
      <c r="F21" s="134"/>
    </row>
    <row r="22" spans="1:6" s="128" customFormat="1" ht="40.5" customHeight="1">
      <c r="A22" s="44"/>
      <c r="B22" s="158"/>
      <c r="C22" s="132"/>
      <c r="D22" s="127"/>
      <c r="E22" s="133"/>
      <c r="F22" s="134"/>
    </row>
    <row r="23" spans="1:6" s="128" customFormat="1" ht="21" customHeight="1">
      <c r="A23" s="44"/>
      <c r="B23" s="158"/>
      <c r="C23" s="132"/>
      <c r="D23" s="127"/>
      <c r="E23" s="133"/>
      <c r="F23" s="134"/>
    </row>
    <row r="24" spans="1:6" s="128" customFormat="1" ht="27" customHeight="1">
      <c r="A24" s="125"/>
      <c r="B24" s="174"/>
      <c r="C24" s="132"/>
      <c r="D24" s="125"/>
      <c r="E24" s="172"/>
      <c r="F24" s="134"/>
    </row>
    <row r="25" spans="1:6" s="180" customFormat="1">
      <c r="A25" s="175"/>
      <c r="B25" s="176"/>
      <c r="C25" s="177"/>
      <c r="D25" s="124" t="s">
        <v>42</v>
      </c>
      <c r="E25" s="178"/>
      <c r="F25" s="179">
        <f>SUM(F5:F23)</f>
        <v>0</v>
      </c>
    </row>
    <row r="26" spans="1:6" s="143" customFormat="1">
      <c r="A26" s="181"/>
      <c r="B26" s="182"/>
      <c r="C26" s="141"/>
      <c r="D26" s="140"/>
      <c r="E26" s="142"/>
      <c r="F26" s="142"/>
    </row>
    <row r="27" spans="1:6" s="128" customFormat="1">
      <c r="A27" s="169"/>
      <c r="C27" s="125"/>
      <c r="D27" s="125"/>
      <c r="E27" s="125"/>
      <c r="F27" s="125"/>
    </row>
    <row r="28" spans="1:6">
      <c r="C28" s="150"/>
      <c r="D28" s="183"/>
    </row>
    <row r="29" spans="1:6">
      <c r="C29" s="150" t="s">
        <v>24</v>
      </c>
    </row>
    <row r="30" spans="1:6">
      <c r="C30" s="152"/>
    </row>
    <row r="31" spans="1:6">
      <c r="C31" s="152" t="s">
        <v>27</v>
      </c>
      <c r="F31" s="184">
        <f>F25</f>
        <v>0</v>
      </c>
    </row>
    <row r="33" spans="1:6" s="128" customFormat="1">
      <c r="A33" s="169"/>
      <c r="B33" s="126"/>
      <c r="C33" s="152"/>
      <c r="D33" s="125"/>
      <c r="E33" s="134"/>
      <c r="F33" s="134"/>
    </row>
    <row r="35" spans="1:6" s="128" customFormat="1">
      <c r="A35" s="169"/>
      <c r="B35" s="126"/>
      <c r="C35" s="152"/>
      <c r="D35" s="125"/>
      <c r="E35" s="134"/>
      <c r="F35" s="134"/>
    </row>
    <row r="36" spans="1:6" s="128" customFormat="1">
      <c r="A36" s="169"/>
      <c r="B36" s="126"/>
      <c r="C36" s="185"/>
      <c r="D36" s="125"/>
      <c r="E36" s="134"/>
      <c r="F36" s="134"/>
    </row>
    <row r="38" spans="1:6">
      <c r="B38" s="130"/>
    </row>
    <row r="39" spans="1:6">
      <c r="B39" s="130" t="str">
        <f>$A$1</f>
        <v>DIVISION 7 - THERMAL AND MOISTURE PROTECTION</v>
      </c>
      <c r="F39" s="186"/>
    </row>
    <row r="41" spans="1:6" ht="16.2" thickBot="1">
      <c r="B41" s="129" t="s">
        <v>25</v>
      </c>
      <c r="E41" s="184" t="s">
        <v>43</v>
      </c>
      <c r="F41" s="187">
        <f>SUM(F30:F36)</f>
        <v>0</v>
      </c>
    </row>
    <row r="42" spans="1:6" ht="16.2" thickTop="1"/>
  </sheetData>
  <mergeCells count="1">
    <mergeCell ref="A1:F1"/>
  </mergeCells>
  <printOptions horizontalCentered="1"/>
  <pageMargins left="0.59055118110236204" right="0.23622047244094499" top="0.511811023622047" bottom="0.59055118110236204" header="0.511811023622047" footer="0.35433070866141703"/>
  <pageSetup paperSize="9" scale="60" firstPageNumber="34" orientation="portrait" useFirstPageNumber="1" r:id="rId1"/>
  <headerFooter alignWithMargins="0">
    <oddHeader>&amp;L&amp;"Times New Roman,Bold"PUBLIC PROCUREMENT AUTHORITY (PPA)</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74"/>
  <sheetViews>
    <sheetView view="pageBreakPreview" zoomScale="70" zoomScaleNormal="82" zoomScaleSheetLayoutView="70" workbookViewId="0">
      <pane ySplit="3" topLeftCell="A4" activePane="bottomLeft" state="frozen"/>
      <selection activeCell="A7" sqref="A7"/>
      <selection pane="bottomLeft" activeCell="B8" sqref="B8"/>
    </sheetView>
  </sheetViews>
  <sheetFormatPr defaultRowHeight="18"/>
  <cols>
    <col min="1" max="1" width="7.6640625" style="4" customWidth="1"/>
    <col min="2" max="2" width="113.109375" style="5" customWidth="1"/>
    <col min="3" max="3" width="8.109375" style="7" customWidth="1"/>
    <col min="4" max="4" width="7.109375" style="4" customWidth="1"/>
    <col min="5" max="5" width="13.33203125" style="6" customWidth="1"/>
    <col min="6" max="6" width="13.109375" style="6" customWidth="1"/>
    <col min="7" max="250" width="9.33203125" style="1"/>
    <col min="251" max="251" width="7.6640625" style="1" customWidth="1"/>
    <col min="252" max="252" width="55.77734375" style="1" customWidth="1"/>
    <col min="253" max="253" width="8.109375" style="1" customWidth="1"/>
    <col min="254" max="254" width="7.109375" style="1" customWidth="1"/>
    <col min="255" max="255" width="12.33203125" style="1" customWidth="1"/>
    <col min="256" max="257" width="9.33203125" style="1" customWidth="1"/>
    <col min="258" max="259" width="14" style="1" bestFit="1" customWidth="1"/>
    <col min="260" max="260" width="12.44140625" style="1" bestFit="1" customWidth="1"/>
    <col min="261" max="261" width="11.77734375" style="1" customWidth="1"/>
    <col min="262" max="262" width="15.77734375" style="1" customWidth="1"/>
    <col min="263" max="506" width="9.33203125" style="1"/>
    <col min="507" max="507" width="7.6640625" style="1" customWidth="1"/>
    <col min="508" max="508" width="55.77734375" style="1" customWidth="1"/>
    <col min="509" max="509" width="8.109375" style="1" customWidth="1"/>
    <col min="510" max="510" width="7.109375" style="1" customWidth="1"/>
    <col min="511" max="511" width="12.33203125" style="1" customWidth="1"/>
    <col min="512" max="513" width="9.33203125" style="1" customWidth="1"/>
    <col min="514" max="515" width="14" style="1" bestFit="1" customWidth="1"/>
    <col min="516" max="516" width="12.44140625" style="1" bestFit="1" customWidth="1"/>
    <col min="517" max="517" width="11.77734375" style="1" customWidth="1"/>
    <col min="518" max="518" width="15.77734375" style="1" customWidth="1"/>
    <col min="519" max="762" width="9.33203125" style="1"/>
    <col min="763" max="763" width="7.6640625" style="1" customWidth="1"/>
    <col min="764" max="764" width="55.77734375" style="1" customWidth="1"/>
    <col min="765" max="765" width="8.109375" style="1" customWidth="1"/>
    <col min="766" max="766" width="7.109375" style="1" customWidth="1"/>
    <col min="767" max="767" width="12.33203125" style="1" customWidth="1"/>
    <col min="768" max="769" width="9.33203125" style="1" customWidth="1"/>
    <col min="770" max="771" width="14" style="1" bestFit="1" customWidth="1"/>
    <col min="772" max="772" width="12.44140625" style="1" bestFit="1" customWidth="1"/>
    <col min="773" max="773" width="11.77734375" style="1" customWidth="1"/>
    <col min="774" max="774" width="15.77734375" style="1" customWidth="1"/>
    <col min="775" max="1018" width="9.33203125" style="1"/>
    <col min="1019" max="1019" width="7.6640625" style="1" customWidth="1"/>
    <col min="1020" max="1020" width="55.77734375" style="1" customWidth="1"/>
    <col min="1021" max="1021" width="8.109375" style="1" customWidth="1"/>
    <col min="1022" max="1022" width="7.109375" style="1" customWidth="1"/>
    <col min="1023" max="1023" width="12.33203125" style="1" customWidth="1"/>
    <col min="1024" max="1025" width="9.33203125" style="1" customWidth="1"/>
    <col min="1026" max="1027" width="14" style="1" bestFit="1" customWidth="1"/>
    <col min="1028" max="1028" width="12.44140625" style="1" bestFit="1" customWidth="1"/>
    <col min="1029" max="1029" width="11.77734375" style="1" customWidth="1"/>
    <col min="1030" max="1030" width="15.77734375" style="1" customWidth="1"/>
    <col min="1031" max="1274" width="9.33203125" style="1"/>
    <col min="1275" max="1275" width="7.6640625" style="1" customWidth="1"/>
    <col min="1276" max="1276" width="55.77734375" style="1" customWidth="1"/>
    <col min="1277" max="1277" width="8.109375" style="1" customWidth="1"/>
    <col min="1278" max="1278" width="7.109375" style="1" customWidth="1"/>
    <col min="1279" max="1279" width="12.33203125" style="1" customWidth="1"/>
    <col min="1280" max="1281" width="9.33203125" style="1" customWidth="1"/>
    <col min="1282" max="1283" width="14" style="1" bestFit="1" customWidth="1"/>
    <col min="1284" max="1284" width="12.44140625" style="1" bestFit="1" customWidth="1"/>
    <col min="1285" max="1285" width="11.77734375" style="1" customWidth="1"/>
    <col min="1286" max="1286" width="15.77734375" style="1" customWidth="1"/>
    <col min="1287" max="1530" width="9.33203125" style="1"/>
    <col min="1531" max="1531" width="7.6640625" style="1" customWidth="1"/>
    <col min="1532" max="1532" width="55.77734375" style="1" customWidth="1"/>
    <col min="1533" max="1533" width="8.109375" style="1" customWidth="1"/>
    <col min="1534" max="1534" width="7.109375" style="1" customWidth="1"/>
    <col min="1535" max="1535" width="12.33203125" style="1" customWidth="1"/>
    <col min="1536" max="1537" width="9.33203125" style="1" customWidth="1"/>
    <col min="1538" max="1539" width="14" style="1" bestFit="1" customWidth="1"/>
    <col min="1540" max="1540" width="12.44140625" style="1" bestFit="1" customWidth="1"/>
    <col min="1541" max="1541" width="11.77734375" style="1" customWidth="1"/>
    <col min="1542" max="1542" width="15.77734375" style="1" customWidth="1"/>
    <col min="1543" max="1786" width="9.33203125" style="1"/>
    <col min="1787" max="1787" width="7.6640625" style="1" customWidth="1"/>
    <col min="1788" max="1788" width="55.77734375" style="1" customWidth="1"/>
    <col min="1789" max="1789" width="8.109375" style="1" customWidth="1"/>
    <col min="1790" max="1790" width="7.109375" style="1" customWidth="1"/>
    <col min="1791" max="1791" width="12.33203125" style="1" customWidth="1"/>
    <col min="1792" max="1793" width="9.33203125" style="1" customWidth="1"/>
    <col min="1794" max="1795" width="14" style="1" bestFit="1" customWidth="1"/>
    <col min="1796" max="1796" width="12.44140625" style="1" bestFit="1" customWidth="1"/>
    <col min="1797" max="1797" width="11.77734375" style="1" customWidth="1"/>
    <col min="1798" max="1798" width="15.77734375" style="1" customWidth="1"/>
    <col min="1799" max="2042" width="9.33203125" style="1"/>
    <col min="2043" max="2043" width="7.6640625" style="1" customWidth="1"/>
    <col min="2044" max="2044" width="55.77734375" style="1" customWidth="1"/>
    <col min="2045" max="2045" width="8.109375" style="1" customWidth="1"/>
    <col min="2046" max="2046" width="7.109375" style="1" customWidth="1"/>
    <col min="2047" max="2047" width="12.33203125" style="1" customWidth="1"/>
    <col min="2048" max="2049" width="9.33203125" style="1" customWidth="1"/>
    <col min="2050" max="2051" width="14" style="1" bestFit="1" customWidth="1"/>
    <col min="2052" max="2052" width="12.44140625" style="1" bestFit="1" customWidth="1"/>
    <col min="2053" max="2053" width="11.77734375" style="1" customWidth="1"/>
    <col min="2054" max="2054" width="15.77734375" style="1" customWidth="1"/>
    <col min="2055" max="2298" width="9.33203125" style="1"/>
    <col min="2299" max="2299" width="7.6640625" style="1" customWidth="1"/>
    <col min="2300" max="2300" width="55.77734375" style="1" customWidth="1"/>
    <col min="2301" max="2301" width="8.109375" style="1" customWidth="1"/>
    <col min="2302" max="2302" width="7.109375" style="1" customWidth="1"/>
    <col min="2303" max="2303" width="12.33203125" style="1" customWidth="1"/>
    <col min="2304" max="2305" width="9.33203125" style="1" customWidth="1"/>
    <col min="2306" max="2307" width="14" style="1" bestFit="1" customWidth="1"/>
    <col min="2308" max="2308" width="12.44140625" style="1" bestFit="1" customWidth="1"/>
    <col min="2309" max="2309" width="11.77734375" style="1" customWidth="1"/>
    <col min="2310" max="2310" width="15.77734375" style="1" customWidth="1"/>
    <col min="2311" max="2554" width="9.33203125" style="1"/>
    <col min="2555" max="2555" width="7.6640625" style="1" customWidth="1"/>
    <col min="2556" max="2556" width="55.77734375" style="1" customWidth="1"/>
    <col min="2557" max="2557" width="8.109375" style="1" customWidth="1"/>
    <col min="2558" max="2558" width="7.109375" style="1" customWidth="1"/>
    <col min="2559" max="2559" width="12.33203125" style="1" customWidth="1"/>
    <col min="2560" max="2561" width="9.33203125" style="1" customWidth="1"/>
    <col min="2562" max="2563" width="14" style="1" bestFit="1" customWidth="1"/>
    <col min="2564" max="2564" width="12.44140625" style="1" bestFit="1" customWidth="1"/>
    <col min="2565" max="2565" width="11.77734375" style="1" customWidth="1"/>
    <col min="2566" max="2566" width="15.77734375" style="1" customWidth="1"/>
    <col min="2567" max="2810" width="9.33203125" style="1"/>
    <col min="2811" max="2811" width="7.6640625" style="1" customWidth="1"/>
    <col min="2812" max="2812" width="55.77734375" style="1" customWidth="1"/>
    <col min="2813" max="2813" width="8.109375" style="1" customWidth="1"/>
    <col min="2814" max="2814" width="7.109375" style="1" customWidth="1"/>
    <col min="2815" max="2815" width="12.33203125" style="1" customWidth="1"/>
    <col min="2816" max="2817" width="9.33203125" style="1" customWidth="1"/>
    <col min="2818" max="2819" width="14" style="1" bestFit="1" customWidth="1"/>
    <col min="2820" max="2820" width="12.44140625" style="1" bestFit="1" customWidth="1"/>
    <col min="2821" max="2821" width="11.77734375" style="1" customWidth="1"/>
    <col min="2822" max="2822" width="15.77734375" style="1" customWidth="1"/>
    <col min="2823" max="3066" width="9.33203125" style="1"/>
    <col min="3067" max="3067" width="7.6640625" style="1" customWidth="1"/>
    <col min="3068" max="3068" width="55.77734375" style="1" customWidth="1"/>
    <col min="3069" max="3069" width="8.109375" style="1" customWidth="1"/>
    <col min="3070" max="3070" width="7.109375" style="1" customWidth="1"/>
    <col min="3071" max="3071" width="12.33203125" style="1" customWidth="1"/>
    <col min="3072" max="3073" width="9.33203125" style="1" customWidth="1"/>
    <col min="3074" max="3075" width="14" style="1" bestFit="1" customWidth="1"/>
    <col min="3076" max="3076" width="12.44140625" style="1" bestFit="1" customWidth="1"/>
    <col min="3077" max="3077" width="11.77734375" style="1" customWidth="1"/>
    <col min="3078" max="3078" width="15.77734375" style="1" customWidth="1"/>
    <col min="3079" max="3322" width="9.33203125" style="1"/>
    <col min="3323" max="3323" width="7.6640625" style="1" customWidth="1"/>
    <col min="3324" max="3324" width="55.77734375" style="1" customWidth="1"/>
    <col min="3325" max="3325" width="8.109375" style="1" customWidth="1"/>
    <col min="3326" max="3326" width="7.109375" style="1" customWidth="1"/>
    <col min="3327" max="3327" width="12.33203125" style="1" customWidth="1"/>
    <col min="3328" max="3329" width="9.33203125" style="1" customWidth="1"/>
    <col min="3330" max="3331" width="14" style="1" bestFit="1" customWidth="1"/>
    <col min="3332" max="3332" width="12.44140625" style="1" bestFit="1" customWidth="1"/>
    <col min="3333" max="3333" width="11.77734375" style="1" customWidth="1"/>
    <col min="3334" max="3334" width="15.77734375" style="1" customWidth="1"/>
    <col min="3335" max="3578" width="9.33203125" style="1"/>
    <col min="3579" max="3579" width="7.6640625" style="1" customWidth="1"/>
    <col min="3580" max="3580" width="55.77734375" style="1" customWidth="1"/>
    <col min="3581" max="3581" width="8.109375" style="1" customWidth="1"/>
    <col min="3582" max="3582" width="7.109375" style="1" customWidth="1"/>
    <col min="3583" max="3583" width="12.33203125" style="1" customWidth="1"/>
    <col min="3584" max="3585" width="9.33203125" style="1" customWidth="1"/>
    <col min="3586" max="3587" width="14" style="1" bestFit="1" customWidth="1"/>
    <col min="3588" max="3588" width="12.44140625" style="1" bestFit="1" customWidth="1"/>
    <col min="3589" max="3589" width="11.77734375" style="1" customWidth="1"/>
    <col min="3590" max="3590" width="15.77734375" style="1" customWidth="1"/>
    <col min="3591" max="3834" width="9.33203125" style="1"/>
    <col min="3835" max="3835" width="7.6640625" style="1" customWidth="1"/>
    <col min="3836" max="3836" width="55.77734375" style="1" customWidth="1"/>
    <col min="3837" max="3837" width="8.109375" style="1" customWidth="1"/>
    <col min="3838" max="3838" width="7.109375" style="1" customWidth="1"/>
    <col min="3839" max="3839" width="12.33203125" style="1" customWidth="1"/>
    <col min="3840" max="3841" width="9.33203125" style="1" customWidth="1"/>
    <col min="3842" max="3843" width="14" style="1" bestFit="1" customWidth="1"/>
    <col min="3844" max="3844" width="12.44140625" style="1" bestFit="1" customWidth="1"/>
    <col min="3845" max="3845" width="11.77734375" style="1" customWidth="1"/>
    <col min="3846" max="3846" width="15.77734375" style="1" customWidth="1"/>
    <col min="3847" max="4090" width="9.33203125" style="1"/>
    <col min="4091" max="4091" width="7.6640625" style="1" customWidth="1"/>
    <col min="4092" max="4092" width="55.77734375" style="1" customWidth="1"/>
    <col min="4093" max="4093" width="8.109375" style="1" customWidth="1"/>
    <col min="4094" max="4094" width="7.109375" style="1" customWidth="1"/>
    <col min="4095" max="4095" width="12.33203125" style="1" customWidth="1"/>
    <col min="4096" max="4097" width="9.33203125" style="1" customWidth="1"/>
    <col min="4098" max="4099" width="14" style="1" bestFit="1" customWidth="1"/>
    <col min="4100" max="4100" width="12.44140625" style="1" bestFit="1" customWidth="1"/>
    <col min="4101" max="4101" width="11.77734375" style="1" customWidth="1"/>
    <col min="4102" max="4102" width="15.77734375" style="1" customWidth="1"/>
    <col min="4103" max="4346" width="9.33203125" style="1"/>
    <col min="4347" max="4347" width="7.6640625" style="1" customWidth="1"/>
    <col min="4348" max="4348" width="55.77734375" style="1" customWidth="1"/>
    <col min="4349" max="4349" width="8.109375" style="1" customWidth="1"/>
    <col min="4350" max="4350" width="7.109375" style="1" customWidth="1"/>
    <col min="4351" max="4351" width="12.33203125" style="1" customWidth="1"/>
    <col min="4352" max="4353" width="9.33203125" style="1" customWidth="1"/>
    <col min="4354" max="4355" width="14" style="1" bestFit="1" customWidth="1"/>
    <col min="4356" max="4356" width="12.44140625" style="1" bestFit="1" customWidth="1"/>
    <col min="4357" max="4357" width="11.77734375" style="1" customWidth="1"/>
    <col min="4358" max="4358" width="15.77734375" style="1" customWidth="1"/>
    <col min="4359" max="4602" width="9.33203125" style="1"/>
    <col min="4603" max="4603" width="7.6640625" style="1" customWidth="1"/>
    <col min="4604" max="4604" width="55.77734375" style="1" customWidth="1"/>
    <col min="4605" max="4605" width="8.109375" style="1" customWidth="1"/>
    <col min="4606" max="4606" width="7.109375" style="1" customWidth="1"/>
    <col min="4607" max="4607" width="12.33203125" style="1" customWidth="1"/>
    <col min="4608" max="4609" width="9.33203125" style="1" customWidth="1"/>
    <col min="4610" max="4611" width="14" style="1" bestFit="1" customWidth="1"/>
    <col min="4612" max="4612" width="12.44140625" style="1" bestFit="1" customWidth="1"/>
    <col min="4613" max="4613" width="11.77734375" style="1" customWidth="1"/>
    <col min="4614" max="4614" width="15.77734375" style="1" customWidth="1"/>
    <col min="4615" max="4858" width="9.33203125" style="1"/>
    <col min="4859" max="4859" width="7.6640625" style="1" customWidth="1"/>
    <col min="4860" max="4860" width="55.77734375" style="1" customWidth="1"/>
    <col min="4861" max="4861" width="8.109375" style="1" customWidth="1"/>
    <col min="4862" max="4862" width="7.109375" style="1" customWidth="1"/>
    <col min="4863" max="4863" width="12.33203125" style="1" customWidth="1"/>
    <col min="4864" max="4865" width="9.33203125" style="1" customWidth="1"/>
    <col min="4866" max="4867" width="14" style="1" bestFit="1" customWidth="1"/>
    <col min="4868" max="4868" width="12.44140625" style="1" bestFit="1" customWidth="1"/>
    <col min="4869" max="4869" width="11.77734375" style="1" customWidth="1"/>
    <col min="4870" max="4870" width="15.77734375" style="1" customWidth="1"/>
    <col min="4871" max="5114" width="9.33203125" style="1"/>
    <col min="5115" max="5115" width="7.6640625" style="1" customWidth="1"/>
    <col min="5116" max="5116" width="55.77734375" style="1" customWidth="1"/>
    <col min="5117" max="5117" width="8.109375" style="1" customWidth="1"/>
    <col min="5118" max="5118" width="7.109375" style="1" customWidth="1"/>
    <col min="5119" max="5119" width="12.33203125" style="1" customWidth="1"/>
    <col min="5120" max="5121" width="9.33203125" style="1" customWidth="1"/>
    <col min="5122" max="5123" width="14" style="1" bestFit="1" customWidth="1"/>
    <col min="5124" max="5124" width="12.44140625" style="1" bestFit="1" customWidth="1"/>
    <col min="5125" max="5125" width="11.77734375" style="1" customWidth="1"/>
    <col min="5126" max="5126" width="15.77734375" style="1" customWidth="1"/>
    <col min="5127" max="5370" width="9.33203125" style="1"/>
    <col min="5371" max="5371" width="7.6640625" style="1" customWidth="1"/>
    <col min="5372" max="5372" width="55.77734375" style="1" customWidth="1"/>
    <col min="5373" max="5373" width="8.109375" style="1" customWidth="1"/>
    <col min="5374" max="5374" width="7.109375" style="1" customWidth="1"/>
    <col min="5375" max="5375" width="12.33203125" style="1" customWidth="1"/>
    <col min="5376" max="5377" width="9.33203125" style="1" customWidth="1"/>
    <col min="5378" max="5379" width="14" style="1" bestFit="1" customWidth="1"/>
    <col min="5380" max="5380" width="12.44140625" style="1" bestFit="1" customWidth="1"/>
    <col min="5381" max="5381" width="11.77734375" style="1" customWidth="1"/>
    <col min="5382" max="5382" width="15.77734375" style="1" customWidth="1"/>
    <col min="5383" max="5626" width="9.33203125" style="1"/>
    <col min="5627" max="5627" width="7.6640625" style="1" customWidth="1"/>
    <col min="5628" max="5628" width="55.77734375" style="1" customWidth="1"/>
    <col min="5629" max="5629" width="8.109375" style="1" customWidth="1"/>
    <col min="5630" max="5630" width="7.109375" style="1" customWidth="1"/>
    <col min="5631" max="5631" width="12.33203125" style="1" customWidth="1"/>
    <col min="5632" max="5633" width="9.33203125" style="1" customWidth="1"/>
    <col min="5634" max="5635" width="14" style="1" bestFit="1" customWidth="1"/>
    <col min="5636" max="5636" width="12.44140625" style="1" bestFit="1" customWidth="1"/>
    <col min="5637" max="5637" width="11.77734375" style="1" customWidth="1"/>
    <col min="5638" max="5638" width="15.77734375" style="1" customWidth="1"/>
    <col min="5639" max="5882" width="9.33203125" style="1"/>
    <col min="5883" max="5883" width="7.6640625" style="1" customWidth="1"/>
    <col min="5884" max="5884" width="55.77734375" style="1" customWidth="1"/>
    <col min="5885" max="5885" width="8.109375" style="1" customWidth="1"/>
    <col min="5886" max="5886" width="7.109375" style="1" customWidth="1"/>
    <col min="5887" max="5887" width="12.33203125" style="1" customWidth="1"/>
    <col min="5888" max="5889" width="9.33203125" style="1" customWidth="1"/>
    <col min="5890" max="5891" width="14" style="1" bestFit="1" customWidth="1"/>
    <col min="5892" max="5892" width="12.44140625" style="1" bestFit="1" customWidth="1"/>
    <col min="5893" max="5893" width="11.77734375" style="1" customWidth="1"/>
    <col min="5894" max="5894" width="15.77734375" style="1" customWidth="1"/>
    <col min="5895" max="6138" width="9.33203125" style="1"/>
    <col min="6139" max="6139" width="7.6640625" style="1" customWidth="1"/>
    <col min="6140" max="6140" width="55.77734375" style="1" customWidth="1"/>
    <col min="6141" max="6141" width="8.109375" style="1" customWidth="1"/>
    <col min="6142" max="6142" width="7.109375" style="1" customWidth="1"/>
    <col min="6143" max="6143" width="12.33203125" style="1" customWidth="1"/>
    <col min="6144" max="6145" width="9.33203125" style="1" customWidth="1"/>
    <col min="6146" max="6147" width="14" style="1" bestFit="1" customWidth="1"/>
    <col min="6148" max="6148" width="12.44140625" style="1" bestFit="1" customWidth="1"/>
    <col min="6149" max="6149" width="11.77734375" style="1" customWidth="1"/>
    <col min="6150" max="6150" width="15.77734375" style="1" customWidth="1"/>
    <col min="6151" max="6394" width="9.33203125" style="1"/>
    <col min="6395" max="6395" width="7.6640625" style="1" customWidth="1"/>
    <col min="6396" max="6396" width="55.77734375" style="1" customWidth="1"/>
    <col min="6397" max="6397" width="8.109375" style="1" customWidth="1"/>
    <col min="6398" max="6398" width="7.109375" style="1" customWidth="1"/>
    <col min="6399" max="6399" width="12.33203125" style="1" customWidth="1"/>
    <col min="6400" max="6401" width="9.33203125" style="1" customWidth="1"/>
    <col min="6402" max="6403" width="14" style="1" bestFit="1" customWidth="1"/>
    <col min="6404" max="6404" width="12.44140625" style="1" bestFit="1" customWidth="1"/>
    <col min="6405" max="6405" width="11.77734375" style="1" customWidth="1"/>
    <col min="6406" max="6406" width="15.77734375" style="1" customWidth="1"/>
    <col min="6407" max="6650" width="9.33203125" style="1"/>
    <col min="6651" max="6651" width="7.6640625" style="1" customWidth="1"/>
    <col min="6652" max="6652" width="55.77734375" style="1" customWidth="1"/>
    <col min="6653" max="6653" width="8.109375" style="1" customWidth="1"/>
    <col min="6654" max="6654" width="7.109375" style="1" customWidth="1"/>
    <col min="6655" max="6655" width="12.33203125" style="1" customWidth="1"/>
    <col min="6656" max="6657" width="9.33203125" style="1" customWidth="1"/>
    <col min="6658" max="6659" width="14" style="1" bestFit="1" customWidth="1"/>
    <col min="6660" max="6660" width="12.44140625" style="1" bestFit="1" customWidth="1"/>
    <col min="6661" max="6661" width="11.77734375" style="1" customWidth="1"/>
    <col min="6662" max="6662" width="15.77734375" style="1" customWidth="1"/>
    <col min="6663" max="6906" width="9.33203125" style="1"/>
    <col min="6907" max="6907" width="7.6640625" style="1" customWidth="1"/>
    <col min="6908" max="6908" width="55.77734375" style="1" customWidth="1"/>
    <col min="6909" max="6909" width="8.109375" style="1" customWidth="1"/>
    <col min="6910" max="6910" width="7.109375" style="1" customWidth="1"/>
    <col min="6911" max="6911" width="12.33203125" style="1" customWidth="1"/>
    <col min="6912" max="6913" width="9.33203125" style="1" customWidth="1"/>
    <col min="6914" max="6915" width="14" style="1" bestFit="1" customWidth="1"/>
    <col min="6916" max="6916" width="12.44140625" style="1" bestFit="1" customWidth="1"/>
    <col min="6917" max="6917" width="11.77734375" style="1" customWidth="1"/>
    <col min="6918" max="6918" width="15.77734375" style="1" customWidth="1"/>
    <col min="6919" max="7162" width="9.33203125" style="1"/>
    <col min="7163" max="7163" width="7.6640625" style="1" customWidth="1"/>
    <col min="7164" max="7164" width="55.77734375" style="1" customWidth="1"/>
    <col min="7165" max="7165" width="8.109375" style="1" customWidth="1"/>
    <col min="7166" max="7166" width="7.109375" style="1" customWidth="1"/>
    <col min="7167" max="7167" width="12.33203125" style="1" customWidth="1"/>
    <col min="7168" max="7169" width="9.33203125" style="1" customWidth="1"/>
    <col min="7170" max="7171" width="14" style="1" bestFit="1" customWidth="1"/>
    <col min="7172" max="7172" width="12.44140625" style="1" bestFit="1" customWidth="1"/>
    <col min="7173" max="7173" width="11.77734375" style="1" customWidth="1"/>
    <col min="7174" max="7174" width="15.77734375" style="1" customWidth="1"/>
    <col min="7175" max="7418" width="9.33203125" style="1"/>
    <col min="7419" max="7419" width="7.6640625" style="1" customWidth="1"/>
    <col min="7420" max="7420" width="55.77734375" style="1" customWidth="1"/>
    <col min="7421" max="7421" width="8.109375" style="1" customWidth="1"/>
    <col min="7422" max="7422" width="7.109375" style="1" customWidth="1"/>
    <col min="7423" max="7423" width="12.33203125" style="1" customWidth="1"/>
    <col min="7424" max="7425" width="9.33203125" style="1" customWidth="1"/>
    <col min="7426" max="7427" width="14" style="1" bestFit="1" customWidth="1"/>
    <col min="7428" max="7428" width="12.44140625" style="1" bestFit="1" customWidth="1"/>
    <col min="7429" max="7429" width="11.77734375" style="1" customWidth="1"/>
    <col min="7430" max="7430" width="15.77734375" style="1" customWidth="1"/>
    <col min="7431" max="7674" width="9.33203125" style="1"/>
    <col min="7675" max="7675" width="7.6640625" style="1" customWidth="1"/>
    <col min="7676" max="7676" width="55.77734375" style="1" customWidth="1"/>
    <col min="7677" max="7677" width="8.109375" style="1" customWidth="1"/>
    <col min="7678" max="7678" width="7.109375" style="1" customWidth="1"/>
    <col min="7679" max="7679" width="12.33203125" style="1" customWidth="1"/>
    <col min="7680" max="7681" width="9.33203125" style="1" customWidth="1"/>
    <col min="7682" max="7683" width="14" style="1" bestFit="1" customWidth="1"/>
    <col min="7684" max="7684" width="12.44140625" style="1" bestFit="1" customWidth="1"/>
    <col min="7685" max="7685" width="11.77734375" style="1" customWidth="1"/>
    <col min="7686" max="7686" width="15.77734375" style="1" customWidth="1"/>
    <col min="7687" max="7930" width="9.33203125" style="1"/>
    <col min="7931" max="7931" width="7.6640625" style="1" customWidth="1"/>
    <col min="7932" max="7932" width="55.77734375" style="1" customWidth="1"/>
    <col min="7933" max="7933" width="8.109375" style="1" customWidth="1"/>
    <col min="7934" max="7934" width="7.109375" style="1" customWidth="1"/>
    <col min="7935" max="7935" width="12.33203125" style="1" customWidth="1"/>
    <col min="7936" max="7937" width="9.33203125" style="1" customWidth="1"/>
    <col min="7938" max="7939" width="14" style="1" bestFit="1" customWidth="1"/>
    <col min="7940" max="7940" width="12.44140625" style="1" bestFit="1" customWidth="1"/>
    <col min="7941" max="7941" width="11.77734375" style="1" customWidth="1"/>
    <col min="7942" max="7942" width="15.77734375" style="1" customWidth="1"/>
    <col min="7943" max="8186" width="9.33203125" style="1"/>
    <col min="8187" max="8187" width="7.6640625" style="1" customWidth="1"/>
    <col min="8188" max="8188" width="55.77734375" style="1" customWidth="1"/>
    <col min="8189" max="8189" width="8.109375" style="1" customWidth="1"/>
    <col min="8190" max="8190" width="7.109375" style="1" customWidth="1"/>
    <col min="8191" max="8191" width="12.33203125" style="1" customWidth="1"/>
    <col min="8192" max="8193" width="9.33203125" style="1" customWidth="1"/>
    <col min="8194" max="8195" width="14" style="1" bestFit="1" customWidth="1"/>
    <col min="8196" max="8196" width="12.44140625" style="1" bestFit="1" customWidth="1"/>
    <col min="8197" max="8197" width="11.77734375" style="1" customWidth="1"/>
    <col min="8198" max="8198" width="15.77734375" style="1" customWidth="1"/>
    <col min="8199" max="8442" width="9.33203125" style="1"/>
    <col min="8443" max="8443" width="7.6640625" style="1" customWidth="1"/>
    <col min="8444" max="8444" width="55.77734375" style="1" customWidth="1"/>
    <col min="8445" max="8445" width="8.109375" style="1" customWidth="1"/>
    <col min="8446" max="8446" width="7.109375" style="1" customWidth="1"/>
    <col min="8447" max="8447" width="12.33203125" style="1" customWidth="1"/>
    <col min="8448" max="8449" width="9.33203125" style="1" customWidth="1"/>
    <col min="8450" max="8451" width="14" style="1" bestFit="1" customWidth="1"/>
    <col min="8452" max="8452" width="12.44140625" style="1" bestFit="1" customWidth="1"/>
    <col min="8453" max="8453" width="11.77734375" style="1" customWidth="1"/>
    <col min="8454" max="8454" width="15.77734375" style="1" customWidth="1"/>
    <col min="8455" max="8698" width="9.33203125" style="1"/>
    <col min="8699" max="8699" width="7.6640625" style="1" customWidth="1"/>
    <col min="8700" max="8700" width="55.77734375" style="1" customWidth="1"/>
    <col min="8701" max="8701" width="8.109375" style="1" customWidth="1"/>
    <col min="8702" max="8702" width="7.109375" style="1" customWidth="1"/>
    <col min="8703" max="8703" width="12.33203125" style="1" customWidth="1"/>
    <col min="8704" max="8705" width="9.33203125" style="1" customWidth="1"/>
    <col min="8706" max="8707" width="14" style="1" bestFit="1" customWidth="1"/>
    <col min="8708" max="8708" width="12.44140625" style="1" bestFit="1" customWidth="1"/>
    <col min="8709" max="8709" width="11.77734375" style="1" customWidth="1"/>
    <col min="8710" max="8710" width="15.77734375" style="1" customWidth="1"/>
    <col min="8711" max="8954" width="9.33203125" style="1"/>
    <col min="8955" max="8955" width="7.6640625" style="1" customWidth="1"/>
    <col min="8956" max="8956" width="55.77734375" style="1" customWidth="1"/>
    <col min="8957" max="8957" width="8.109375" style="1" customWidth="1"/>
    <col min="8958" max="8958" width="7.109375" style="1" customWidth="1"/>
    <col min="8959" max="8959" width="12.33203125" style="1" customWidth="1"/>
    <col min="8960" max="8961" width="9.33203125" style="1" customWidth="1"/>
    <col min="8962" max="8963" width="14" style="1" bestFit="1" customWidth="1"/>
    <col min="8964" max="8964" width="12.44140625" style="1" bestFit="1" customWidth="1"/>
    <col min="8965" max="8965" width="11.77734375" style="1" customWidth="1"/>
    <col min="8966" max="8966" width="15.77734375" style="1" customWidth="1"/>
    <col min="8967" max="9210" width="9.33203125" style="1"/>
    <col min="9211" max="9211" width="7.6640625" style="1" customWidth="1"/>
    <col min="9212" max="9212" width="55.77734375" style="1" customWidth="1"/>
    <col min="9213" max="9213" width="8.109375" style="1" customWidth="1"/>
    <col min="9214" max="9214" width="7.109375" style="1" customWidth="1"/>
    <col min="9215" max="9215" width="12.33203125" style="1" customWidth="1"/>
    <col min="9216" max="9217" width="9.33203125" style="1" customWidth="1"/>
    <col min="9218" max="9219" width="14" style="1" bestFit="1" customWidth="1"/>
    <col min="9220" max="9220" width="12.44140625" style="1" bestFit="1" customWidth="1"/>
    <col min="9221" max="9221" width="11.77734375" style="1" customWidth="1"/>
    <col min="9222" max="9222" width="15.77734375" style="1" customWidth="1"/>
    <col min="9223" max="9466" width="9.33203125" style="1"/>
    <col min="9467" max="9467" width="7.6640625" style="1" customWidth="1"/>
    <col min="9468" max="9468" width="55.77734375" style="1" customWidth="1"/>
    <col min="9469" max="9469" width="8.109375" style="1" customWidth="1"/>
    <col min="9470" max="9470" width="7.109375" style="1" customWidth="1"/>
    <col min="9471" max="9471" width="12.33203125" style="1" customWidth="1"/>
    <col min="9472" max="9473" width="9.33203125" style="1" customWidth="1"/>
    <col min="9474" max="9475" width="14" style="1" bestFit="1" customWidth="1"/>
    <col min="9476" max="9476" width="12.44140625" style="1" bestFit="1" customWidth="1"/>
    <col min="9477" max="9477" width="11.77734375" style="1" customWidth="1"/>
    <col min="9478" max="9478" width="15.77734375" style="1" customWidth="1"/>
    <col min="9479" max="9722" width="9.33203125" style="1"/>
    <col min="9723" max="9723" width="7.6640625" style="1" customWidth="1"/>
    <col min="9724" max="9724" width="55.77734375" style="1" customWidth="1"/>
    <col min="9725" max="9725" width="8.109375" style="1" customWidth="1"/>
    <col min="9726" max="9726" width="7.109375" style="1" customWidth="1"/>
    <col min="9727" max="9727" width="12.33203125" style="1" customWidth="1"/>
    <col min="9728" max="9729" width="9.33203125" style="1" customWidth="1"/>
    <col min="9730" max="9731" width="14" style="1" bestFit="1" customWidth="1"/>
    <col min="9732" max="9732" width="12.44140625" style="1" bestFit="1" customWidth="1"/>
    <col min="9733" max="9733" width="11.77734375" style="1" customWidth="1"/>
    <col min="9734" max="9734" width="15.77734375" style="1" customWidth="1"/>
    <col min="9735" max="9978" width="9.33203125" style="1"/>
    <col min="9979" max="9979" width="7.6640625" style="1" customWidth="1"/>
    <col min="9980" max="9980" width="55.77734375" style="1" customWidth="1"/>
    <col min="9981" max="9981" width="8.109375" style="1" customWidth="1"/>
    <col min="9982" max="9982" width="7.109375" style="1" customWidth="1"/>
    <col min="9983" max="9983" width="12.33203125" style="1" customWidth="1"/>
    <col min="9984" max="9985" width="9.33203125" style="1" customWidth="1"/>
    <col min="9986" max="9987" width="14" style="1" bestFit="1" customWidth="1"/>
    <col min="9988" max="9988" width="12.44140625" style="1" bestFit="1" customWidth="1"/>
    <col min="9989" max="9989" width="11.77734375" style="1" customWidth="1"/>
    <col min="9990" max="9990" width="15.77734375" style="1" customWidth="1"/>
    <col min="9991" max="10234" width="9.33203125" style="1"/>
    <col min="10235" max="10235" width="7.6640625" style="1" customWidth="1"/>
    <col min="10236" max="10236" width="55.77734375" style="1" customWidth="1"/>
    <col min="10237" max="10237" width="8.109375" style="1" customWidth="1"/>
    <col min="10238" max="10238" width="7.109375" style="1" customWidth="1"/>
    <col min="10239" max="10239" width="12.33203125" style="1" customWidth="1"/>
    <col min="10240" max="10241" width="9.33203125" style="1" customWidth="1"/>
    <col min="10242" max="10243" width="14" style="1" bestFit="1" customWidth="1"/>
    <col min="10244" max="10244" width="12.44140625" style="1" bestFit="1" customWidth="1"/>
    <col min="10245" max="10245" width="11.77734375" style="1" customWidth="1"/>
    <col min="10246" max="10246" width="15.77734375" style="1" customWidth="1"/>
    <col min="10247" max="10490" width="9.33203125" style="1"/>
    <col min="10491" max="10491" width="7.6640625" style="1" customWidth="1"/>
    <col min="10492" max="10492" width="55.77734375" style="1" customWidth="1"/>
    <col min="10493" max="10493" width="8.109375" style="1" customWidth="1"/>
    <col min="10494" max="10494" width="7.109375" style="1" customWidth="1"/>
    <col min="10495" max="10495" width="12.33203125" style="1" customWidth="1"/>
    <col min="10496" max="10497" width="9.33203125" style="1" customWidth="1"/>
    <col min="10498" max="10499" width="14" style="1" bestFit="1" customWidth="1"/>
    <col min="10500" max="10500" width="12.44140625" style="1" bestFit="1" customWidth="1"/>
    <col min="10501" max="10501" width="11.77734375" style="1" customWidth="1"/>
    <col min="10502" max="10502" width="15.77734375" style="1" customWidth="1"/>
    <col min="10503" max="10746" width="9.33203125" style="1"/>
    <col min="10747" max="10747" width="7.6640625" style="1" customWidth="1"/>
    <col min="10748" max="10748" width="55.77734375" style="1" customWidth="1"/>
    <col min="10749" max="10749" width="8.109375" style="1" customWidth="1"/>
    <col min="10750" max="10750" width="7.109375" style="1" customWidth="1"/>
    <col min="10751" max="10751" width="12.33203125" style="1" customWidth="1"/>
    <col min="10752" max="10753" width="9.33203125" style="1" customWidth="1"/>
    <col min="10754" max="10755" width="14" style="1" bestFit="1" customWidth="1"/>
    <col min="10756" max="10756" width="12.44140625" style="1" bestFit="1" customWidth="1"/>
    <col min="10757" max="10757" width="11.77734375" style="1" customWidth="1"/>
    <col min="10758" max="10758" width="15.77734375" style="1" customWidth="1"/>
    <col min="10759" max="11002" width="9.33203125" style="1"/>
    <col min="11003" max="11003" width="7.6640625" style="1" customWidth="1"/>
    <col min="11004" max="11004" width="55.77734375" style="1" customWidth="1"/>
    <col min="11005" max="11005" width="8.109375" style="1" customWidth="1"/>
    <col min="11006" max="11006" width="7.109375" style="1" customWidth="1"/>
    <col min="11007" max="11007" width="12.33203125" style="1" customWidth="1"/>
    <col min="11008" max="11009" width="9.33203125" style="1" customWidth="1"/>
    <col min="11010" max="11011" width="14" style="1" bestFit="1" customWidth="1"/>
    <col min="11012" max="11012" width="12.44140625" style="1" bestFit="1" customWidth="1"/>
    <col min="11013" max="11013" width="11.77734375" style="1" customWidth="1"/>
    <col min="11014" max="11014" width="15.77734375" style="1" customWidth="1"/>
    <col min="11015" max="11258" width="9.33203125" style="1"/>
    <col min="11259" max="11259" width="7.6640625" style="1" customWidth="1"/>
    <col min="11260" max="11260" width="55.77734375" style="1" customWidth="1"/>
    <col min="11261" max="11261" width="8.109375" style="1" customWidth="1"/>
    <col min="11262" max="11262" width="7.109375" style="1" customWidth="1"/>
    <col min="11263" max="11263" width="12.33203125" style="1" customWidth="1"/>
    <col min="11264" max="11265" width="9.33203125" style="1" customWidth="1"/>
    <col min="11266" max="11267" width="14" style="1" bestFit="1" customWidth="1"/>
    <col min="11268" max="11268" width="12.44140625" style="1" bestFit="1" customWidth="1"/>
    <col min="11269" max="11269" width="11.77734375" style="1" customWidth="1"/>
    <col min="11270" max="11270" width="15.77734375" style="1" customWidth="1"/>
    <col min="11271" max="11514" width="9.33203125" style="1"/>
    <col min="11515" max="11515" width="7.6640625" style="1" customWidth="1"/>
    <col min="11516" max="11516" width="55.77734375" style="1" customWidth="1"/>
    <col min="11517" max="11517" width="8.109375" style="1" customWidth="1"/>
    <col min="11518" max="11518" width="7.109375" style="1" customWidth="1"/>
    <col min="11519" max="11519" width="12.33203125" style="1" customWidth="1"/>
    <col min="11520" max="11521" width="9.33203125" style="1" customWidth="1"/>
    <col min="11522" max="11523" width="14" style="1" bestFit="1" customWidth="1"/>
    <col min="11524" max="11524" width="12.44140625" style="1" bestFit="1" customWidth="1"/>
    <col min="11525" max="11525" width="11.77734375" style="1" customWidth="1"/>
    <col min="11526" max="11526" width="15.77734375" style="1" customWidth="1"/>
    <col min="11527" max="11770" width="9.33203125" style="1"/>
    <col min="11771" max="11771" width="7.6640625" style="1" customWidth="1"/>
    <col min="11772" max="11772" width="55.77734375" style="1" customWidth="1"/>
    <col min="11773" max="11773" width="8.109375" style="1" customWidth="1"/>
    <col min="11774" max="11774" width="7.109375" style="1" customWidth="1"/>
    <col min="11775" max="11775" width="12.33203125" style="1" customWidth="1"/>
    <col min="11776" max="11777" width="9.33203125" style="1" customWidth="1"/>
    <col min="11778" max="11779" width="14" style="1" bestFit="1" customWidth="1"/>
    <col min="11780" max="11780" width="12.44140625" style="1" bestFit="1" customWidth="1"/>
    <col min="11781" max="11781" width="11.77734375" style="1" customWidth="1"/>
    <col min="11782" max="11782" width="15.77734375" style="1" customWidth="1"/>
    <col min="11783" max="12026" width="9.33203125" style="1"/>
    <col min="12027" max="12027" width="7.6640625" style="1" customWidth="1"/>
    <col min="12028" max="12028" width="55.77734375" style="1" customWidth="1"/>
    <col min="12029" max="12029" width="8.109375" style="1" customWidth="1"/>
    <col min="12030" max="12030" width="7.109375" style="1" customWidth="1"/>
    <col min="12031" max="12031" width="12.33203125" style="1" customWidth="1"/>
    <col min="12032" max="12033" width="9.33203125" style="1" customWidth="1"/>
    <col min="12034" max="12035" width="14" style="1" bestFit="1" customWidth="1"/>
    <col min="12036" max="12036" width="12.44140625" style="1" bestFit="1" customWidth="1"/>
    <col min="12037" max="12037" width="11.77734375" style="1" customWidth="1"/>
    <col min="12038" max="12038" width="15.77734375" style="1" customWidth="1"/>
    <col min="12039" max="12282" width="9.33203125" style="1"/>
    <col min="12283" max="12283" width="7.6640625" style="1" customWidth="1"/>
    <col min="12284" max="12284" width="55.77734375" style="1" customWidth="1"/>
    <col min="12285" max="12285" width="8.109375" style="1" customWidth="1"/>
    <col min="12286" max="12286" width="7.109375" style="1" customWidth="1"/>
    <col min="12287" max="12287" width="12.33203125" style="1" customWidth="1"/>
    <col min="12288" max="12289" width="9.33203125" style="1" customWidth="1"/>
    <col min="12290" max="12291" width="14" style="1" bestFit="1" customWidth="1"/>
    <col min="12292" max="12292" width="12.44140625" style="1" bestFit="1" customWidth="1"/>
    <col min="12293" max="12293" width="11.77734375" style="1" customWidth="1"/>
    <col min="12294" max="12294" width="15.77734375" style="1" customWidth="1"/>
    <col min="12295" max="12538" width="9.33203125" style="1"/>
    <col min="12539" max="12539" width="7.6640625" style="1" customWidth="1"/>
    <col min="12540" max="12540" width="55.77734375" style="1" customWidth="1"/>
    <col min="12541" max="12541" width="8.109375" style="1" customWidth="1"/>
    <col min="12542" max="12542" width="7.109375" style="1" customWidth="1"/>
    <col min="12543" max="12543" width="12.33203125" style="1" customWidth="1"/>
    <col min="12544" max="12545" width="9.33203125" style="1" customWidth="1"/>
    <col min="12546" max="12547" width="14" style="1" bestFit="1" customWidth="1"/>
    <col min="12548" max="12548" width="12.44140625" style="1" bestFit="1" customWidth="1"/>
    <col min="12549" max="12549" width="11.77734375" style="1" customWidth="1"/>
    <col min="12550" max="12550" width="15.77734375" style="1" customWidth="1"/>
    <col min="12551" max="12794" width="9.33203125" style="1"/>
    <col min="12795" max="12795" width="7.6640625" style="1" customWidth="1"/>
    <col min="12796" max="12796" width="55.77734375" style="1" customWidth="1"/>
    <col min="12797" max="12797" width="8.109375" style="1" customWidth="1"/>
    <col min="12798" max="12798" width="7.109375" style="1" customWidth="1"/>
    <col min="12799" max="12799" width="12.33203125" style="1" customWidth="1"/>
    <col min="12800" max="12801" width="9.33203125" style="1" customWidth="1"/>
    <col min="12802" max="12803" width="14" style="1" bestFit="1" customWidth="1"/>
    <col min="12804" max="12804" width="12.44140625" style="1" bestFit="1" customWidth="1"/>
    <col min="12805" max="12805" width="11.77734375" style="1" customWidth="1"/>
    <col min="12806" max="12806" width="15.77734375" style="1" customWidth="1"/>
    <col min="12807" max="13050" width="9.33203125" style="1"/>
    <col min="13051" max="13051" width="7.6640625" style="1" customWidth="1"/>
    <col min="13052" max="13052" width="55.77734375" style="1" customWidth="1"/>
    <col min="13053" max="13053" width="8.109375" style="1" customWidth="1"/>
    <col min="13054" max="13054" width="7.109375" style="1" customWidth="1"/>
    <col min="13055" max="13055" width="12.33203125" style="1" customWidth="1"/>
    <col min="13056" max="13057" width="9.33203125" style="1" customWidth="1"/>
    <col min="13058" max="13059" width="14" style="1" bestFit="1" customWidth="1"/>
    <col min="13060" max="13060" width="12.44140625" style="1" bestFit="1" customWidth="1"/>
    <col min="13061" max="13061" width="11.77734375" style="1" customWidth="1"/>
    <col min="13062" max="13062" width="15.77734375" style="1" customWidth="1"/>
    <col min="13063" max="13306" width="9.33203125" style="1"/>
    <col min="13307" max="13307" width="7.6640625" style="1" customWidth="1"/>
    <col min="13308" max="13308" width="55.77734375" style="1" customWidth="1"/>
    <col min="13309" max="13309" width="8.109375" style="1" customWidth="1"/>
    <col min="13310" max="13310" width="7.109375" style="1" customWidth="1"/>
    <col min="13311" max="13311" width="12.33203125" style="1" customWidth="1"/>
    <col min="13312" max="13313" width="9.33203125" style="1" customWidth="1"/>
    <col min="13314" max="13315" width="14" style="1" bestFit="1" customWidth="1"/>
    <col min="13316" max="13316" width="12.44140625" style="1" bestFit="1" customWidth="1"/>
    <col min="13317" max="13317" width="11.77734375" style="1" customWidth="1"/>
    <col min="13318" max="13318" width="15.77734375" style="1" customWidth="1"/>
    <col min="13319" max="13562" width="9.33203125" style="1"/>
    <col min="13563" max="13563" width="7.6640625" style="1" customWidth="1"/>
    <col min="13564" max="13564" width="55.77734375" style="1" customWidth="1"/>
    <col min="13565" max="13565" width="8.109375" style="1" customWidth="1"/>
    <col min="13566" max="13566" width="7.109375" style="1" customWidth="1"/>
    <col min="13567" max="13567" width="12.33203125" style="1" customWidth="1"/>
    <col min="13568" max="13569" width="9.33203125" style="1" customWidth="1"/>
    <col min="13570" max="13571" width="14" style="1" bestFit="1" customWidth="1"/>
    <col min="13572" max="13572" width="12.44140625" style="1" bestFit="1" customWidth="1"/>
    <col min="13573" max="13573" width="11.77734375" style="1" customWidth="1"/>
    <col min="13574" max="13574" width="15.77734375" style="1" customWidth="1"/>
    <col min="13575" max="13818" width="9.33203125" style="1"/>
    <col min="13819" max="13819" width="7.6640625" style="1" customWidth="1"/>
    <col min="13820" max="13820" width="55.77734375" style="1" customWidth="1"/>
    <col min="13821" max="13821" width="8.109375" style="1" customWidth="1"/>
    <col min="13822" max="13822" width="7.109375" style="1" customWidth="1"/>
    <col min="13823" max="13823" width="12.33203125" style="1" customWidth="1"/>
    <col min="13824" max="13825" width="9.33203125" style="1" customWidth="1"/>
    <col min="13826" max="13827" width="14" style="1" bestFit="1" customWidth="1"/>
    <col min="13828" max="13828" width="12.44140625" style="1" bestFit="1" customWidth="1"/>
    <col min="13829" max="13829" width="11.77734375" style="1" customWidth="1"/>
    <col min="13830" max="13830" width="15.77734375" style="1" customWidth="1"/>
    <col min="13831" max="14074" width="9.33203125" style="1"/>
    <col min="14075" max="14075" width="7.6640625" style="1" customWidth="1"/>
    <col min="14076" max="14076" width="55.77734375" style="1" customWidth="1"/>
    <col min="14077" max="14077" width="8.109375" style="1" customWidth="1"/>
    <col min="14078" max="14078" width="7.109375" style="1" customWidth="1"/>
    <col min="14079" max="14079" width="12.33203125" style="1" customWidth="1"/>
    <col min="14080" max="14081" width="9.33203125" style="1" customWidth="1"/>
    <col min="14082" max="14083" width="14" style="1" bestFit="1" customWidth="1"/>
    <col min="14084" max="14084" width="12.44140625" style="1" bestFit="1" customWidth="1"/>
    <col min="14085" max="14085" width="11.77734375" style="1" customWidth="1"/>
    <col min="14086" max="14086" width="15.77734375" style="1" customWidth="1"/>
    <col min="14087" max="14330" width="9.33203125" style="1"/>
    <col min="14331" max="14331" width="7.6640625" style="1" customWidth="1"/>
    <col min="14332" max="14332" width="55.77734375" style="1" customWidth="1"/>
    <col min="14333" max="14333" width="8.109375" style="1" customWidth="1"/>
    <col min="14334" max="14334" width="7.109375" style="1" customWidth="1"/>
    <col min="14335" max="14335" width="12.33203125" style="1" customWidth="1"/>
    <col min="14336" max="14337" width="9.33203125" style="1" customWidth="1"/>
    <col min="14338" max="14339" width="14" style="1" bestFit="1" customWidth="1"/>
    <col min="14340" max="14340" width="12.44140625" style="1" bestFit="1" customWidth="1"/>
    <col min="14341" max="14341" width="11.77734375" style="1" customWidth="1"/>
    <col min="14342" max="14342" width="15.77734375" style="1" customWidth="1"/>
    <col min="14343" max="14586" width="9.33203125" style="1"/>
    <col min="14587" max="14587" width="7.6640625" style="1" customWidth="1"/>
    <col min="14588" max="14588" width="55.77734375" style="1" customWidth="1"/>
    <col min="14589" max="14589" width="8.109375" style="1" customWidth="1"/>
    <col min="14590" max="14590" width="7.109375" style="1" customWidth="1"/>
    <col min="14591" max="14591" width="12.33203125" style="1" customWidth="1"/>
    <col min="14592" max="14593" width="9.33203125" style="1" customWidth="1"/>
    <col min="14594" max="14595" width="14" style="1" bestFit="1" customWidth="1"/>
    <col min="14596" max="14596" width="12.44140625" style="1" bestFit="1" customWidth="1"/>
    <col min="14597" max="14597" width="11.77734375" style="1" customWidth="1"/>
    <col min="14598" max="14598" width="15.77734375" style="1" customWidth="1"/>
    <col min="14599" max="14842" width="9.33203125" style="1"/>
    <col min="14843" max="14843" width="7.6640625" style="1" customWidth="1"/>
    <col min="14844" max="14844" width="55.77734375" style="1" customWidth="1"/>
    <col min="14845" max="14845" width="8.109375" style="1" customWidth="1"/>
    <col min="14846" max="14846" width="7.109375" style="1" customWidth="1"/>
    <col min="14847" max="14847" width="12.33203125" style="1" customWidth="1"/>
    <col min="14848" max="14849" width="9.33203125" style="1" customWidth="1"/>
    <col min="14850" max="14851" width="14" style="1" bestFit="1" customWidth="1"/>
    <col min="14852" max="14852" width="12.44140625" style="1" bestFit="1" customWidth="1"/>
    <col min="14853" max="14853" width="11.77734375" style="1" customWidth="1"/>
    <col min="14854" max="14854" width="15.77734375" style="1" customWidth="1"/>
    <col min="14855" max="15098" width="9.33203125" style="1"/>
    <col min="15099" max="15099" width="7.6640625" style="1" customWidth="1"/>
    <col min="15100" max="15100" width="55.77734375" style="1" customWidth="1"/>
    <col min="15101" max="15101" width="8.109375" style="1" customWidth="1"/>
    <col min="15102" max="15102" width="7.109375" style="1" customWidth="1"/>
    <col min="15103" max="15103" width="12.33203125" style="1" customWidth="1"/>
    <col min="15104" max="15105" width="9.33203125" style="1" customWidth="1"/>
    <col min="15106" max="15107" width="14" style="1" bestFit="1" customWidth="1"/>
    <col min="15108" max="15108" width="12.44140625" style="1" bestFit="1" customWidth="1"/>
    <col min="15109" max="15109" width="11.77734375" style="1" customWidth="1"/>
    <col min="15110" max="15110" width="15.77734375" style="1" customWidth="1"/>
    <col min="15111" max="15354" width="9.33203125" style="1"/>
    <col min="15355" max="15355" width="7.6640625" style="1" customWidth="1"/>
    <col min="15356" max="15356" width="55.77734375" style="1" customWidth="1"/>
    <col min="15357" max="15357" width="8.109375" style="1" customWidth="1"/>
    <col min="15358" max="15358" width="7.109375" style="1" customWidth="1"/>
    <col min="15359" max="15359" width="12.33203125" style="1" customWidth="1"/>
    <col min="15360" max="15361" width="9.33203125" style="1" customWidth="1"/>
    <col min="15362" max="15363" width="14" style="1" bestFit="1" customWidth="1"/>
    <col min="15364" max="15364" width="12.44140625" style="1" bestFit="1" customWidth="1"/>
    <col min="15365" max="15365" width="11.77734375" style="1" customWidth="1"/>
    <col min="15366" max="15366" width="15.77734375" style="1" customWidth="1"/>
    <col min="15367" max="15610" width="9.33203125" style="1"/>
    <col min="15611" max="15611" width="7.6640625" style="1" customWidth="1"/>
    <col min="15612" max="15612" width="55.77734375" style="1" customWidth="1"/>
    <col min="15613" max="15613" width="8.109375" style="1" customWidth="1"/>
    <col min="15614" max="15614" width="7.109375" style="1" customWidth="1"/>
    <col min="15615" max="15615" width="12.33203125" style="1" customWidth="1"/>
    <col min="15616" max="15617" width="9.33203125" style="1" customWidth="1"/>
    <col min="15618" max="15619" width="14" style="1" bestFit="1" customWidth="1"/>
    <col min="15620" max="15620" width="12.44140625" style="1" bestFit="1" customWidth="1"/>
    <col min="15621" max="15621" width="11.77734375" style="1" customWidth="1"/>
    <col min="15622" max="15622" width="15.77734375" style="1" customWidth="1"/>
    <col min="15623" max="15866" width="9.33203125" style="1"/>
    <col min="15867" max="15867" width="7.6640625" style="1" customWidth="1"/>
    <col min="15868" max="15868" width="55.77734375" style="1" customWidth="1"/>
    <col min="15869" max="15869" width="8.109375" style="1" customWidth="1"/>
    <col min="15870" max="15870" width="7.109375" style="1" customWidth="1"/>
    <col min="15871" max="15871" width="12.33203125" style="1" customWidth="1"/>
    <col min="15872" max="15873" width="9.33203125" style="1" customWidth="1"/>
    <col min="15874" max="15875" width="14" style="1" bestFit="1" customWidth="1"/>
    <col min="15876" max="15876" width="12.44140625" style="1" bestFit="1" customWidth="1"/>
    <col min="15877" max="15877" width="11.77734375" style="1" customWidth="1"/>
    <col min="15878" max="15878" width="15.77734375" style="1" customWidth="1"/>
    <col min="15879" max="16122" width="9.33203125" style="1"/>
    <col min="16123" max="16123" width="7.6640625" style="1" customWidth="1"/>
    <col min="16124" max="16124" width="55.77734375" style="1" customWidth="1"/>
    <col min="16125" max="16125" width="8.109375" style="1" customWidth="1"/>
    <col min="16126" max="16126" width="7.109375" style="1" customWidth="1"/>
    <col min="16127" max="16127" width="12.33203125" style="1" customWidth="1"/>
    <col min="16128" max="16129" width="9.33203125" style="1" customWidth="1"/>
    <col min="16130" max="16131" width="14" style="1" bestFit="1" customWidth="1"/>
    <col min="16132" max="16132" width="12.44140625" style="1" bestFit="1" customWidth="1"/>
    <col min="16133" max="16133" width="11.77734375" style="1" customWidth="1"/>
    <col min="16134" max="16134" width="15.77734375" style="1" customWidth="1"/>
    <col min="16135" max="16378" width="9.33203125" style="1"/>
    <col min="16379" max="16384" width="9.33203125" style="1" customWidth="1"/>
  </cols>
  <sheetData>
    <row r="1" spans="1:6">
      <c r="A1" s="407" t="s">
        <v>29</v>
      </c>
      <c r="B1" s="407"/>
      <c r="C1" s="407"/>
      <c r="D1" s="407"/>
      <c r="E1" s="407"/>
      <c r="F1" s="407"/>
    </row>
    <row r="2" spans="1:6" s="2" customFormat="1">
      <c r="A2" s="25"/>
      <c r="B2" s="20"/>
      <c r="C2" s="119"/>
      <c r="D2" s="120"/>
      <c r="E2" s="120"/>
      <c r="F2" s="120"/>
    </row>
    <row r="3" spans="1:6" s="12" customFormat="1" ht="31.8">
      <c r="A3" s="29" t="s">
        <v>11</v>
      </c>
      <c r="B3" s="29" t="s">
        <v>12</v>
      </c>
      <c r="C3" s="30" t="s">
        <v>13</v>
      </c>
      <c r="D3" s="31" t="s">
        <v>14</v>
      </c>
      <c r="E3" s="32" t="s">
        <v>15</v>
      </c>
      <c r="F3" s="31" t="s">
        <v>16</v>
      </c>
    </row>
    <row r="4" spans="1:6" s="12" customFormat="1">
      <c r="A4" s="135"/>
      <c r="B4" s="135"/>
      <c r="C4" s="27"/>
      <c r="D4" s="21"/>
      <c r="E4" s="121"/>
      <c r="F4" s="21"/>
    </row>
    <row r="5" spans="1:6" s="3" customFormat="1">
      <c r="A5" s="44"/>
      <c r="B5" s="188" t="s">
        <v>249</v>
      </c>
      <c r="C5" s="144"/>
      <c r="D5" s="44"/>
      <c r="E5" s="45"/>
      <c r="F5" s="45"/>
    </row>
    <row r="6" spans="1:6" s="339" customFormat="1" ht="67.2" customHeight="1">
      <c r="A6" s="247"/>
      <c r="B6" s="303" t="s">
        <v>250</v>
      </c>
      <c r="C6" s="248"/>
      <c r="D6" s="247"/>
      <c r="E6" s="255"/>
      <c r="F6" s="255"/>
    </row>
    <row r="7" spans="1:6" s="339" customFormat="1" ht="18.75" customHeight="1">
      <c r="A7" s="247"/>
      <c r="B7" s="303"/>
      <c r="C7" s="248"/>
      <c r="D7" s="247"/>
      <c r="E7" s="255"/>
      <c r="F7" s="255"/>
    </row>
    <row r="8" spans="1:6" s="339" customFormat="1" ht="24.6" customHeight="1">
      <c r="A8" s="44" t="s">
        <v>17</v>
      </c>
      <c r="B8" s="155" t="s">
        <v>251</v>
      </c>
      <c r="C8" s="43">
        <v>2</v>
      </c>
      <c r="D8" s="168" t="s">
        <v>26</v>
      </c>
      <c r="E8" s="168"/>
      <c r="F8" s="255">
        <f>E8*C8</f>
        <v>0</v>
      </c>
    </row>
    <row r="9" spans="1:6" s="339" customFormat="1" ht="18.75" customHeight="1">
      <c r="A9" s="247"/>
      <c r="B9" s="303"/>
      <c r="C9" s="248"/>
      <c r="D9" s="247"/>
      <c r="E9" s="255"/>
      <c r="F9" s="255"/>
    </row>
    <row r="10" spans="1:6" s="339" customFormat="1" ht="24.6" customHeight="1">
      <c r="A10" s="44" t="s">
        <v>21</v>
      </c>
      <c r="B10" s="155" t="s">
        <v>252</v>
      </c>
      <c r="C10" s="43">
        <v>1</v>
      </c>
      <c r="D10" s="168" t="s">
        <v>26</v>
      </c>
      <c r="E10" s="168"/>
      <c r="F10" s="255">
        <f>E10*C10</f>
        <v>0</v>
      </c>
    </row>
    <row r="11" spans="1:6" s="339" customFormat="1" ht="18.75" customHeight="1">
      <c r="A11" s="247"/>
      <c r="B11" s="303"/>
      <c r="C11" s="248"/>
      <c r="D11" s="247"/>
      <c r="E11" s="255"/>
      <c r="F11" s="255"/>
    </row>
    <row r="12" spans="1:6" s="339" customFormat="1" ht="24.6" customHeight="1">
      <c r="A12" s="44" t="s">
        <v>22</v>
      </c>
      <c r="B12" s="155" t="s">
        <v>253</v>
      </c>
      <c r="C12" s="43">
        <v>1</v>
      </c>
      <c r="D12" s="168" t="s">
        <v>26</v>
      </c>
      <c r="E12" s="168"/>
      <c r="F12" s="255">
        <f>E12*C12</f>
        <v>0</v>
      </c>
    </row>
    <row r="13" spans="1:6" s="339" customFormat="1" ht="18.75" customHeight="1">
      <c r="A13" s="247"/>
      <c r="B13" s="303"/>
      <c r="C13" s="248"/>
      <c r="D13" s="247"/>
      <c r="E13" s="255"/>
      <c r="F13" s="255"/>
    </row>
    <row r="14" spans="1:6" s="339" customFormat="1" ht="24.6" customHeight="1">
      <c r="A14" s="44" t="s">
        <v>23</v>
      </c>
      <c r="B14" s="155" t="s">
        <v>254</v>
      </c>
      <c r="C14" s="43">
        <v>1</v>
      </c>
      <c r="D14" s="168" t="s">
        <v>26</v>
      </c>
      <c r="E14" s="168"/>
      <c r="F14" s="255">
        <f>E14*C14</f>
        <v>0</v>
      </c>
    </row>
    <row r="15" spans="1:6" s="339" customFormat="1">
      <c r="A15" s="25"/>
      <c r="B15" s="340"/>
      <c r="C15" s="43"/>
      <c r="D15" s="168"/>
      <c r="E15" s="168"/>
      <c r="F15" s="168"/>
    </row>
    <row r="16" spans="1:6" s="17" customFormat="1">
      <c r="A16" s="189"/>
      <c r="B16" s="188" t="s">
        <v>88</v>
      </c>
      <c r="C16" s="177"/>
      <c r="D16" s="49"/>
      <c r="E16" s="178"/>
      <c r="F16" s="178"/>
    </row>
    <row r="17" spans="1:6" s="17" customFormat="1">
      <c r="A17" s="189"/>
      <c r="B17" s="188"/>
      <c r="C17" s="177"/>
      <c r="D17" s="49"/>
      <c r="E17" s="178"/>
      <c r="F17" s="178"/>
    </row>
    <row r="18" spans="1:6" s="17" customFormat="1" ht="82.2" customHeight="1">
      <c r="A18" s="189"/>
      <c r="B18" s="36" t="s">
        <v>236</v>
      </c>
      <c r="C18" s="177"/>
      <c r="D18" s="49"/>
      <c r="E18" s="178"/>
      <c r="F18" s="178"/>
    </row>
    <row r="19" spans="1:6" s="17" customFormat="1">
      <c r="A19" s="189"/>
      <c r="B19" s="176"/>
      <c r="C19" s="177"/>
      <c r="D19" s="49"/>
      <c r="E19" s="178"/>
      <c r="F19" s="178"/>
    </row>
    <row r="20" spans="1:6" s="17" customFormat="1" ht="31.2">
      <c r="A20" s="136" t="s">
        <v>17</v>
      </c>
      <c r="B20" s="137" t="s">
        <v>237</v>
      </c>
      <c r="C20" s="138">
        <v>8</v>
      </c>
      <c r="D20" s="136" t="s">
        <v>20</v>
      </c>
      <c r="E20" s="172"/>
      <c r="F20" s="139">
        <f>E20*C20</f>
        <v>0</v>
      </c>
    </row>
    <row r="21" spans="1:6" s="17" customFormat="1">
      <c r="A21" s="189"/>
      <c r="B21" s="176"/>
      <c r="C21" s="177"/>
      <c r="D21" s="49"/>
      <c r="E21" s="178"/>
      <c r="F21" s="178"/>
    </row>
    <row r="22" spans="1:6" s="17" customFormat="1" ht="31.2">
      <c r="A22" s="136" t="s">
        <v>21</v>
      </c>
      <c r="B22" s="137" t="s">
        <v>238</v>
      </c>
      <c r="C22" s="138">
        <v>1</v>
      </c>
      <c r="D22" s="136" t="s">
        <v>20</v>
      </c>
      <c r="E22" s="172"/>
      <c r="F22" s="139">
        <f>E22*C22</f>
        <v>0</v>
      </c>
    </row>
    <row r="23" spans="1:6" s="17" customFormat="1">
      <c r="A23" s="189"/>
      <c r="B23" s="176"/>
      <c r="C23" s="177"/>
      <c r="D23" s="49"/>
      <c r="E23" s="178"/>
      <c r="F23" s="178"/>
    </row>
    <row r="24" spans="1:6" s="17" customFormat="1" ht="71.400000000000006" customHeight="1">
      <c r="A24" s="189"/>
      <c r="B24" s="36" t="s">
        <v>239</v>
      </c>
      <c r="C24" s="177"/>
      <c r="D24" s="49"/>
      <c r="E24" s="178"/>
      <c r="F24" s="178"/>
    </row>
    <row r="25" spans="1:6" s="17" customFormat="1" ht="17.399999999999999" customHeight="1">
      <c r="A25" s="189"/>
      <c r="B25" s="36"/>
      <c r="C25" s="177"/>
      <c r="D25" s="49"/>
      <c r="E25" s="178"/>
      <c r="F25" s="178"/>
    </row>
    <row r="26" spans="1:6" s="17" customFormat="1" ht="31.2">
      <c r="A26" s="136" t="s">
        <v>17</v>
      </c>
      <c r="B26" s="137" t="s">
        <v>240</v>
      </c>
      <c r="C26" s="138">
        <v>4</v>
      </c>
      <c r="D26" s="136" t="s">
        <v>20</v>
      </c>
      <c r="E26" s="172"/>
      <c r="F26" s="139">
        <f>E26*C26</f>
        <v>0</v>
      </c>
    </row>
    <row r="27" spans="1:6" s="17" customFormat="1">
      <c r="A27" s="136"/>
      <c r="B27" s="137"/>
      <c r="C27" s="138"/>
      <c r="D27" s="136"/>
      <c r="E27" s="172"/>
      <c r="F27" s="139"/>
    </row>
    <row r="28" spans="1:6" s="3" customFormat="1">
      <c r="A28" s="44"/>
      <c r="B28" s="118" t="s">
        <v>48</v>
      </c>
      <c r="C28" s="144"/>
      <c r="D28" s="44"/>
      <c r="E28" s="45"/>
      <c r="F28" s="45"/>
    </row>
    <row r="29" spans="1:6" s="3" customFormat="1">
      <c r="A29" s="44"/>
      <c r="B29" s="46"/>
      <c r="C29" s="144"/>
      <c r="D29" s="44"/>
      <c r="E29" s="45"/>
      <c r="F29" s="45"/>
    </row>
    <row r="30" spans="1:6" s="3" customFormat="1" ht="150.6" customHeight="1">
      <c r="A30" s="44"/>
      <c r="B30" s="36" t="s">
        <v>242</v>
      </c>
      <c r="C30" s="144"/>
      <c r="D30" s="44"/>
      <c r="E30" s="45"/>
      <c r="F30" s="45"/>
    </row>
    <row r="31" spans="1:6" s="3" customFormat="1">
      <c r="A31" s="44"/>
      <c r="B31" s="46"/>
      <c r="C31" s="144"/>
      <c r="D31" s="44"/>
      <c r="E31" s="45"/>
      <c r="F31" s="45"/>
    </row>
    <row r="32" spans="1:6" s="3" customFormat="1" ht="32.4" customHeight="1">
      <c r="A32" s="44" t="s">
        <v>17</v>
      </c>
      <c r="B32" s="337" t="s">
        <v>243</v>
      </c>
      <c r="C32" s="145">
        <v>2</v>
      </c>
      <c r="D32" s="146" t="s">
        <v>26</v>
      </c>
      <c r="E32" s="133"/>
      <c r="F32" s="45">
        <f>E32*C32</f>
        <v>0</v>
      </c>
    </row>
    <row r="33" spans="1:6" s="3" customFormat="1" ht="20.25" customHeight="1">
      <c r="A33" s="44"/>
      <c r="B33" s="337"/>
      <c r="C33" s="145"/>
      <c r="D33" s="146"/>
      <c r="E33" s="133"/>
      <c r="F33" s="45"/>
    </row>
    <row r="34" spans="1:6" s="3" customFormat="1" ht="31.2">
      <c r="A34" s="44" t="s">
        <v>21</v>
      </c>
      <c r="B34" s="337" t="s">
        <v>244</v>
      </c>
      <c r="C34" s="145">
        <v>1</v>
      </c>
      <c r="D34" s="146" t="s">
        <v>26</v>
      </c>
      <c r="E34" s="133"/>
      <c r="F34" s="45">
        <f>E34*C34</f>
        <v>0</v>
      </c>
    </row>
    <row r="35" spans="1:6" s="13" customFormat="1">
      <c r="A35" s="136"/>
      <c r="B35" s="338"/>
      <c r="C35" s="138"/>
      <c r="D35" s="136"/>
      <c r="E35" s="133"/>
      <c r="F35" s="139"/>
    </row>
    <row r="36" spans="1:6" s="3" customFormat="1" ht="31.2">
      <c r="A36" s="44" t="s">
        <v>22</v>
      </c>
      <c r="B36" s="337" t="s">
        <v>245</v>
      </c>
      <c r="C36" s="145">
        <v>1</v>
      </c>
      <c r="D36" s="146" t="s">
        <v>26</v>
      </c>
      <c r="E36" s="133"/>
      <c r="F36" s="45">
        <f>E36*C36</f>
        <v>0</v>
      </c>
    </row>
    <row r="37" spans="1:6" s="3" customFormat="1">
      <c r="A37" s="44"/>
      <c r="B37" s="337"/>
      <c r="C37" s="145"/>
      <c r="D37" s="146"/>
      <c r="E37" s="133"/>
      <c r="F37" s="45"/>
    </row>
    <row r="38" spans="1:6" s="3" customFormat="1" ht="32.4" customHeight="1">
      <c r="A38" s="44" t="s">
        <v>23</v>
      </c>
      <c r="B38" s="337" t="s">
        <v>246</v>
      </c>
      <c r="C38" s="145">
        <v>2</v>
      </c>
      <c r="D38" s="146" t="s">
        <v>26</v>
      </c>
      <c r="E38" s="133"/>
      <c r="F38" s="45">
        <f>E38*C38</f>
        <v>0</v>
      </c>
    </row>
    <row r="39" spans="1:6" s="3" customFormat="1" ht="20.25" customHeight="1">
      <c r="A39" s="44"/>
      <c r="B39" s="337"/>
      <c r="C39" s="145"/>
      <c r="D39" s="146"/>
      <c r="E39" s="133"/>
      <c r="F39" s="45"/>
    </row>
    <row r="40" spans="1:6" s="3" customFormat="1" ht="31.2">
      <c r="A40" s="44" t="s">
        <v>33</v>
      </c>
      <c r="B40" s="337" t="s">
        <v>247</v>
      </c>
      <c r="C40" s="145">
        <v>1</v>
      </c>
      <c r="D40" s="146" t="s">
        <v>26</v>
      </c>
      <c r="E40" s="133"/>
      <c r="F40" s="45">
        <f>E40*C40</f>
        <v>0</v>
      </c>
    </row>
    <row r="41" spans="1:6" s="13" customFormat="1">
      <c r="A41" s="136"/>
      <c r="B41" s="338"/>
      <c r="C41" s="138"/>
      <c r="D41" s="136"/>
      <c r="E41" s="133"/>
      <c r="F41" s="139"/>
    </row>
    <row r="42" spans="1:6" s="3" customFormat="1" ht="31.2">
      <c r="A42" s="44" t="s">
        <v>39</v>
      </c>
      <c r="B42" s="337" t="s">
        <v>248</v>
      </c>
      <c r="C42" s="145">
        <v>2</v>
      </c>
      <c r="D42" s="146" t="s">
        <v>26</v>
      </c>
      <c r="E42" s="133"/>
      <c r="F42" s="45">
        <f>E42*C42</f>
        <v>0</v>
      </c>
    </row>
    <row r="43" spans="1:6" s="3" customFormat="1" ht="15.6" customHeight="1">
      <c r="A43" s="44"/>
      <c r="B43" s="36"/>
      <c r="C43" s="145"/>
      <c r="D43" s="146"/>
      <c r="E43" s="133"/>
      <c r="F43" s="45"/>
    </row>
    <row r="44" spans="1:6" s="3" customFormat="1">
      <c r="A44" s="44" t="s">
        <v>313</v>
      </c>
      <c r="B44" s="337" t="s">
        <v>314</v>
      </c>
      <c r="C44" s="145">
        <v>2</v>
      </c>
      <c r="D44" s="146" t="s">
        <v>26</v>
      </c>
      <c r="E44" s="133"/>
      <c r="F44" s="45">
        <f>E44*C44</f>
        <v>0</v>
      </c>
    </row>
    <row r="45" spans="1:6" s="3" customFormat="1" ht="15.6" customHeight="1">
      <c r="A45" s="44"/>
      <c r="B45" s="36"/>
      <c r="C45" s="145"/>
      <c r="D45" s="146"/>
      <c r="E45" s="133"/>
      <c r="F45" s="45"/>
    </row>
    <row r="46" spans="1:6" s="3" customFormat="1" ht="18.75" customHeight="1">
      <c r="A46" s="44"/>
      <c r="B46" s="36"/>
      <c r="C46" s="145"/>
      <c r="D46" s="146"/>
      <c r="E46" s="133"/>
      <c r="F46" s="45"/>
    </row>
    <row r="47" spans="1:6" s="17" customFormat="1">
      <c r="A47" s="189"/>
      <c r="B47" s="176"/>
      <c r="C47" s="177"/>
      <c r="D47" s="49" t="s">
        <v>42</v>
      </c>
      <c r="E47" s="178"/>
      <c r="F47" s="179">
        <f>SUM(F8:F46)</f>
        <v>0</v>
      </c>
    </row>
    <row r="48" spans="1:6" s="3" customFormat="1" ht="19.8" customHeight="1">
      <c r="A48" s="44"/>
      <c r="B48" s="36"/>
      <c r="C48" s="145"/>
      <c r="D48" s="146"/>
      <c r="E48" s="133"/>
      <c r="F48" s="45"/>
    </row>
    <row r="49" spans="1:6" s="13" customFormat="1">
      <c r="A49" s="47"/>
      <c r="B49" s="54"/>
      <c r="C49" s="150" t="s">
        <v>24</v>
      </c>
      <c r="D49" s="190"/>
      <c r="E49" s="148"/>
      <c r="F49" s="148"/>
    </row>
    <row r="50" spans="1:6" s="13" customFormat="1">
      <c r="A50" s="47"/>
      <c r="B50" s="24"/>
      <c r="C50" s="152"/>
      <c r="D50" s="47"/>
      <c r="E50" s="47"/>
      <c r="F50" s="47"/>
    </row>
    <row r="51" spans="1:6" s="13" customFormat="1">
      <c r="A51" s="47"/>
      <c r="B51" s="54"/>
      <c r="C51" s="152"/>
      <c r="D51" s="47"/>
      <c r="E51" s="148"/>
      <c r="F51" s="148"/>
    </row>
    <row r="52" spans="1:6">
      <c r="A52" s="47"/>
      <c r="B52" s="54"/>
      <c r="C52" s="152"/>
      <c r="D52" s="47"/>
      <c r="E52" s="148"/>
      <c r="F52" s="148"/>
    </row>
    <row r="53" spans="1:6">
      <c r="A53" s="47"/>
      <c r="B53" s="54"/>
      <c r="C53" s="152" t="s">
        <v>27</v>
      </c>
      <c r="D53" s="47"/>
      <c r="E53" s="148"/>
      <c r="F53" s="148">
        <f>F47</f>
        <v>0</v>
      </c>
    </row>
    <row r="54" spans="1:6">
      <c r="A54" s="47"/>
      <c r="B54" s="54"/>
      <c r="C54" s="152"/>
      <c r="D54" s="47"/>
      <c r="E54" s="148"/>
      <c r="F54" s="148"/>
    </row>
    <row r="55" spans="1:6">
      <c r="A55" s="47"/>
      <c r="B55" s="54"/>
      <c r="C55" s="152"/>
      <c r="D55" s="47"/>
      <c r="E55" s="148"/>
      <c r="F55" s="148"/>
    </row>
    <row r="56" spans="1:6">
      <c r="A56" s="47"/>
      <c r="B56" s="58" t="str">
        <f>$A$1</f>
        <v>DIVISION 8 - DOORS AND WINDOWS</v>
      </c>
      <c r="C56" s="147"/>
      <c r="D56" s="47"/>
      <c r="E56" s="148"/>
      <c r="F56" s="153"/>
    </row>
    <row r="57" spans="1:6" ht="9.9" customHeight="1">
      <c r="A57" s="47"/>
      <c r="B57" s="54"/>
      <c r="C57" s="147"/>
      <c r="D57" s="47"/>
      <c r="E57" s="148"/>
      <c r="F57" s="148"/>
    </row>
    <row r="58" spans="1:6" ht="18.600000000000001" thickBot="1">
      <c r="A58" s="47"/>
      <c r="B58" s="54" t="s">
        <v>25</v>
      </c>
      <c r="C58" s="147"/>
      <c r="D58" s="47"/>
      <c r="E58" s="61" t="s">
        <v>43</v>
      </c>
      <c r="F58" s="154">
        <f>F52+F53+F54</f>
        <v>0</v>
      </c>
    </row>
    <row r="59" spans="1:6" ht="9.9" customHeight="1" thickTop="1">
      <c r="A59" s="47"/>
      <c r="B59" s="54"/>
      <c r="C59" s="147"/>
      <c r="D59" s="47"/>
      <c r="E59" s="148"/>
      <c r="F59" s="148"/>
    </row>
    <row r="60" spans="1:6" s="13" customFormat="1" ht="9.9" customHeight="1">
      <c r="A60" s="47"/>
      <c r="B60" s="54"/>
      <c r="C60" s="147"/>
      <c r="D60" s="47"/>
      <c r="E60" s="148"/>
      <c r="F60" s="148"/>
    </row>
    <row r="61" spans="1:6" s="13" customFormat="1">
      <c r="A61" s="47"/>
      <c r="B61" s="54"/>
      <c r="C61" s="147"/>
      <c r="D61" s="47"/>
      <c r="E61" s="148"/>
      <c r="F61" s="148"/>
    </row>
    <row r="62" spans="1:6" s="13" customFormat="1" ht="9.9" customHeight="1">
      <c r="A62" s="47"/>
      <c r="B62" s="54"/>
      <c r="C62" s="147"/>
      <c r="D62" s="47"/>
      <c r="E62" s="148"/>
      <c r="F62" s="148"/>
    </row>
    <row r="63" spans="1:6" s="13" customFormat="1">
      <c r="A63" s="47"/>
      <c r="B63" s="54"/>
      <c r="C63" s="147"/>
      <c r="D63" s="47"/>
      <c r="E63" s="148"/>
      <c r="F63" s="148"/>
    </row>
    <row r="64" spans="1:6" s="13" customFormat="1" ht="9.9" customHeight="1">
      <c r="A64" s="47"/>
      <c r="B64" s="54"/>
      <c r="C64" s="147"/>
      <c r="D64" s="47"/>
      <c r="E64" s="148"/>
      <c r="F64" s="148"/>
    </row>
    <row r="65" spans="1:6" s="13" customFormat="1">
      <c r="A65" s="47"/>
      <c r="B65" s="54"/>
      <c r="C65" s="147"/>
      <c r="D65" s="47"/>
      <c r="E65" s="148"/>
      <c r="F65" s="148"/>
    </row>
    <row r="66" spans="1:6" s="13" customFormat="1" ht="9.9" customHeight="1">
      <c r="A66" s="47"/>
      <c r="B66" s="54"/>
      <c r="C66" s="147"/>
      <c r="D66" s="47"/>
      <c r="E66" s="148"/>
      <c r="F66" s="148"/>
    </row>
    <row r="67" spans="1:6" s="13" customFormat="1">
      <c r="A67" s="47"/>
      <c r="B67" s="54"/>
      <c r="C67" s="147"/>
      <c r="D67" s="47"/>
      <c r="E67" s="148"/>
      <c r="F67" s="148"/>
    </row>
    <row r="68" spans="1:6" s="13" customFormat="1" ht="9.9" customHeight="1">
      <c r="A68" s="47"/>
      <c r="B68" s="54"/>
      <c r="C68" s="147"/>
      <c r="D68" s="47"/>
      <c r="E68" s="148"/>
      <c r="F68" s="148"/>
    </row>
    <row r="69" spans="1:6" s="13" customFormat="1">
      <c r="A69" s="47"/>
      <c r="B69" s="54"/>
      <c r="C69" s="147"/>
      <c r="D69" s="47"/>
      <c r="E69" s="148"/>
      <c r="F69" s="148"/>
    </row>
    <row r="70" spans="1:6" s="13" customFormat="1" ht="9.9" customHeight="1">
      <c r="A70" s="47"/>
      <c r="B70" s="54"/>
      <c r="C70" s="147"/>
      <c r="D70" s="47"/>
      <c r="E70" s="148"/>
      <c r="F70" s="148"/>
    </row>
    <row r="71" spans="1:6" s="13" customFormat="1">
      <c r="A71" s="47"/>
      <c r="B71" s="54"/>
      <c r="C71" s="147"/>
      <c r="D71" s="47"/>
      <c r="E71" s="148"/>
      <c r="F71" s="148"/>
    </row>
    <row r="72" spans="1:6" s="13" customFormat="1" ht="9.9" customHeight="1">
      <c r="A72" s="47"/>
      <c r="B72" s="54"/>
      <c r="C72" s="147"/>
      <c r="D72" s="47"/>
      <c r="E72" s="148"/>
      <c r="F72" s="148"/>
    </row>
    <row r="73" spans="1:6" s="13" customFormat="1">
      <c r="A73" s="47"/>
      <c r="B73" s="54"/>
      <c r="C73" s="147"/>
      <c r="D73" s="47"/>
      <c r="E73" s="148"/>
      <c r="F73" s="148"/>
    </row>
    <row r="74" spans="1:6" s="13" customFormat="1">
      <c r="A74" s="47"/>
      <c r="B74" s="54"/>
      <c r="C74" s="147"/>
      <c r="D74" s="47"/>
      <c r="E74" s="148"/>
      <c r="F74" s="148"/>
    </row>
  </sheetData>
  <mergeCells count="1">
    <mergeCell ref="A1:F1"/>
  </mergeCells>
  <printOptions horizontalCentered="1"/>
  <pageMargins left="0.59055118110236204" right="0.23622047244094499" top="0.511811023622047" bottom="0.59055118110236204" header="0.511811023622047" footer="0.35433070866141703"/>
  <pageSetup paperSize="9" scale="49" firstPageNumber="40" orientation="portrait" useFirstPageNumber="1" r:id="rId1"/>
  <headerFooter alignWithMargins="0">
    <oddHeader>&amp;L&amp;"Times New Roman,Bold"PUBLIC PROCUREMENT AUTHORITY (PPA)</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82"/>
  <sheetViews>
    <sheetView view="pageBreakPreview" topLeftCell="A55" zoomScale="70" zoomScaleNormal="100" zoomScaleSheetLayoutView="70" zoomScalePageLayoutView="85" workbookViewId="0">
      <selection activeCell="B45" sqref="B45"/>
    </sheetView>
  </sheetViews>
  <sheetFormatPr defaultRowHeight="18"/>
  <cols>
    <col min="1" max="1" width="7" style="8" customWidth="1"/>
    <col min="2" max="2" width="113.6640625" style="10" customWidth="1"/>
    <col min="3" max="3" width="9.77734375" style="14" customWidth="1"/>
    <col min="4" max="4" width="8.6640625" style="8" customWidth="1"/>
    <col min="5" max="5" width="11.77734375" style="11" customWidth="1"/>
    <col min="6" max="6" width="12.109375" style="11" customWidth="1"/>
    <col min="7" max="250" width="9.33203125" style="9"/>
    <col min="251" max="251" width="7" style="9" customWidth="1"/>
    <col min="252" max="252" width="55.77734375" style="9" customWidth="1"/>
    <col min="253" max="253" width="9.77734375" style="9" customWidth="1"/>
    <col min="254" max="254" width="8.6640625" style="9" customWidth="1"/>
    <col min="255" max="255" width="13.109375" style="9" customWidth="1"/>
    <col min="256" max="256" width="9.109375" style="9" customWidth="1"/>
    <col min="257" max="257" width="9.77734375" style="9" customWidth="1"/>
    <col min="258" max="259" width="14" style="9" bestFit="1" customWidth="1"/>
    <col min="260" max="260" width="12.44140625" style="9" bestFit="1" customWidth="1"/>
    <col min="261" max="261" width="11.77734375" style="9" customWidth="1"/>
    <col min="262" max="262" width="15.77734375" style="9" customWidth="1"/>
    <col min="263" max="506" width="9.33203125" style="9"/>
    <col min="507" max="507" width="7" style="9" customWidth="1"/>
    <col min="508" max="508" width="55.77734375" style="9" customWidth="1"/>
    <col min="509" max="509" width="9.77734375" style="9" customWidth="1"/>
    <col min="510" max="510" width="8.6640625" style="9" customWidth="1"/>
    <col min="511" max="511" width="13.109375" style="9" customWidth="1"/>
    <col min="512" max="512" width="9.109375" style="9" customWidth="1"/>
    <col min="513" max="513" width="9.77734375" style="9" customWidth="1"/>
    <col min="514" max="515" width="14" style="9" bestFit="1" customWidth="1"/>
    <col min="516" max="516" width="12.44140625" style="9" bestFit="1" customWidth="1"/>
    <col min="517" max="517" width="11.77734375" style="9" customWidth="1"/>
    <col min="518" max="518" width="15.77734375" style="9" customWidth="1"/>
    <col min="519" max="762" width="9.33203125" style="9"/>
    <col min="763" max="763" width="7" style="9" customWidth="1"/>
    <col min="764" max="764" width="55.77734375" style="9" customWidth="1"/>
    <col min="765" max="765" width="9.77734375" style="9" customWidth="1"/>
    <col min="766" max="766" width="8.6640625" style="9" customWidth="1"/>
    <col min="767" max="767" width="13.109375" style="9" customWidth="1"/>
    <col min="768" max="768" width="9.109375" style="9" customWidth="1"/>
    <col min="769" max="769" width="9.77734375" style="9" customWidth="1"/>
    <col min="770" max="771" width="14" style="9" bestFit="1" customWidth="1"/>
    <col min="772" max="772" width="12.44140625" style="9" bestFit="1" customWidth="1"/>
    <col min="773" max="773" width="11.77734375" style="9" customWidth="1"/>
    <col min="774" max="774" width="15.77734375" style="9" customWidth="1"/>
    <col min="775" max="1018" width="9.33203125" style="9"/>
    <col min="1019" max="1019" width="7" style="9" customWidth="1"/>
    <col min="1020" max="1020" width="55.77734375" style="9" customWidth="1"/>
    <col min="1021" max="1021" width="9.77734375" style="9" customWidth="1"/>
    <col min="1022" max="1022" width="8.6640625" style="9" customWidth="1"/>
    <col min="1023" max="1023" width="13.109375" style="9" customWidth="1"/>
    <col min="1024" max="1024" width="9.109375" style="9" customWidth="1"/>
    <col min="1025" max="1025" width="9.77734375" style="9" customWidth="1"/>
    <col min="1026" max="1027" width="14" style="9" bestFit="1" customWidth="1"/>
    <col min="1028" max="1028" width="12.44140625" style="9" bestFit="1" customWidth="1"/>
    <col min="1029" max="1029" width="11.77734375" style="9" customWidth="1"/>
    <col min="1030" max="1030" width="15.77734375" style="9" customWidth="1"/>
    <col min="1031" max="1274" width="9.33203125" style="9"/>
    <col min="1275" max="1275" width="7" style="9" customWidth="1"/>
    <col min="1276" max="1276" width="55.77734375" style="9" customWidth="1"/>
    <col min="1277" max="1277" width="9.77734375" style="9" customWidth="1"/>
    <col min="1278" max="1278" width="8.6640625" style="9" customWidth="1"/>
    <col min="1279" max="1279" width="13.109375" style="9" customWidth="1"/>
    <col min="1280" max="1280" width="9.109375" style="9" customWidth="1"/>
    <col min="1281" max="1281" width="9.77734375" style="9" customWidth="1"/>
    <col min="1282" max="1283" width="14" style="9" bestFit="1" customWidth="1"/>
    <col min="1284" max="1284" width="12.44140625" style="9" bestFit="1" customWidth="1"/>
    <col min="1285" max="1285" width="11.77734375" style="9" customWidth="1"/>
    <col min="1286" max="1286" width="15.77734375" style="9" customWidth="1"/>
    <col min="1287" max="1530" width="9.33203125" style="9"/>
    <col min="1531" max="1531" width="7" style="9" customWidth="1"/>
    <col min="1532" max="1532" width="55.77734375" style="9" customWidth="1"/>
    <col min="1533" max="1533" width="9.77734375" style="9" customWidth="1"/>
    <col min="1534" max="1534" width="8.6640625" style="9" customWidth="1"/>
    <col min="1535" max="1535" width="13.109375" style="9" customWidth="1"/>
    <col min="1536" max="1536" width="9.109375" style="9" customWidth="1"/>
    <col min="1537" max="1537" width="9.77734375" style="9" customWidth="1"/>
    <col min="1538" max="1539" width="14" style="9" bestFit="1" customWidth="1"/>
    <col min="1540" max="1540" width="12.44140625" style="9" bestFit="1" customWidth="1"/>
    <col min="1541" max="1541" width="11.77734375" style="9" customWidth="1"/>
    <col min="1542" max="1542" width="15.77734375" style="9" customWidth="1"/>
    <col min="1543" max="1786" width="9.33203125" style="9"/>
    <col min="1787" max="1787" width="7" style="9" customWidth="1"/>
    <col min="1788" max="1788" width="55.77734375" style="9" customWidth="1"/>
    <col min="1789" max="1789" width="9.77734375" style="9" customWidth="1"/>
    <col min="1790" max="1790" width="8.6640625" style="9" customWidth="1"/>
    <col min="1791" max="1791" width="13.109375" style="9" customWidth="1"/>
    <col min="1792" max="1792" width="9.109375" style="9" customWidth="1"/>
    <col min="1793" max="1793" width="9.77734375" style="9" customWidth="1"/>
    <col min="1794" max="1795" width="14" style="9" bestFit="1" customWidth="1"/>
    <col min="1796" max="1796" width="12.44140625" style="9" bestFit="1" customWidth="1"/>
    <col min="1797" max="1797" width="11.77734375" style="9" customWidth="1"/>
    <col min="1798" max="1798" width="15.77734375" style="9" customWidth="1"/>
    <col min="1799" max="2042" width="9.33203125" style="9"/>
    <col min="2043" max="2043" width="7" style="9" customWidth="1"/>
    <col min="2044" max="2044" width="55.77734375" style="9" customWidth="1"/>
    <col min="2045" max="2045" width="9.77734375" style="9" customWidth="1"/>
    <col min="2046" max="2046" width="8.6640625" style="9" customWidth="1"/>
    <col min="2047" max="2047" width="13.109375" style="9" customWidth="1"/>
    <col min="2048" max="2048" width="9.109375" style="9" customWidth="1"/>
    <col min="2049" max="2049" width="9.77734375" style="9" customWidth="1"/>
    <col min="2050" max="2051" width="14" style="9" bestFit="1" customWidth="1"/>
    <col min="2052" max="2052" width="12.44140625" style="9" bestFit="1" customWidth="1"/>
    <col min="2053" max="2053" width="11.77734375" style="9" customWidth="1"/>
    <col min="2054" max="2054" width="15.77734375" style="9" customWidth="1"/>
    <col min="2055" max="2298" width="9.33203125" style="9"/>
    <col min="2299" max="2299" width="7" style="9" customWidth="1"/>
    <col min="2300" max="2300" width="55.77734375" style="9" customWidth="1"/>
    <col min="2301" max="2301" width="9.77734375" style="9" customWidth="1"/>
    <col min="2302" max="2302" width="8.6640625" style="9" customWidth="1"/>
    <col min="2303" max="2303" width="13.109375" style="9" customWidth="1"/>
    <col min="2304" max="2304" width="9.109375" style="9" customWidth="1"/>
    <col min="2305" max="2305" width="9.77734375" style="9" customWidth="1"/>
    <col min="2306" max="2307" width="14" style="9" bestFit="1" customWidth="1"/>
    <col min="2308" max="2308" width="12.44140625" style="9" bestFit="1" customWidth="1"/>
    <col min="2309" max="2309" width="11.77734375" style="9" customWidth="1"/>
    <col min="2310" max="2310" width="15.77734375" style="9" customWidth="1"/>
    <col min="2311" max="2554" width="9.33203125" style="9"/>
    <col min="2555" max="2555" width="7" style="9" customWidth="1"/>
    <col min="2556" max="2556" width="55.77734375" style="9" customWidth="1"/>
    <col min="2557" max="2557" width="9.77734375" style="9" customWidth="1"/>
    <col min="2558" max="2558" width="8.6640625" style="9" customWidth="1"/>
    <col min="2559" max="2559" width="13.109375" style="9" customWidth="1"/>
    <col min="2560" max="2560" width="9.109375" style="9" customWidth="1"/>
    <col min="2561" max="2561" width="9.77734375" style="9" customWidth="1"/>
    <col min="2562" max="2563" width="14" style="9" bestFit="1" customWidth="1"/>
    <col min="2564" max="2564" width="12.44140625" style="9" bestFit="1" customWidth="1"/>
    <col min="2565" max="2565" width="11.77734375" style="9" customWidth="1"/>
    <col min="2566" max="2566" width="15.77734375" style="9" customWidth="1"/>
    <col min="2567" max="2810" width="9.33203125" style="9"/>
    <col min="2811" max="2811" width="7" style="9" customWidth="1"/>
    <col min="2812" max="2812" width="55.77734375" style="9" customWidth="1"/>
    <col min="2813" max="2813" width="9.77734375" style="9" customWidth="1"/>
    <col min="2814" max="2814" width="8.6640625" style="9" customWidth="1"/>
    <col min="2815" max="2815" width="13.109375" style="9" customWidth="1"/>
    <col min="2816" max="2816" width="9.109375" style="9" customWidth="1"/>
    <col min="2817" max="2817" width="9.77734375" style="9" customWidth="1"/>
    <col min="2818" max="2819" width="14" style="9" bestFit="1" customWidth="1"/>
    <col min="2820" max="2820" width="12.44140625" style="9" bestFit="1" customWidth="1"/>
    <col min="2821" max="2821" width="11.77734375" style="9" customWidth="1"/>
    <col min="2822" max="2822" width="15.77734375" style="9" customWidth="1"/>
    <col min="2823" max="3066" width="9.33203125" style="9"/>
    <col min="3067" max="3067" width="7" style="9" customWidth="1"/>
    <col min="3068" max="3068" width="55.77734375" style="9" customWidth="1"/>
    <col min="3069" max="3069" width="9.77734375" style="9" customWidth="1"/>
    <col min="3070" max="3070" width="8.6640625" style="9" customWidth="1"/>
    <col min="3071" max="3071" width="13.109375" style="9" customWidth="1"/>
    <col min="3072" max="3072" width="9.109375" style="9" customWidth="1"/>
    <col min="3073" max="3073" width="9.77734375" style="9" customWidth="1"/>
    <col min="3074" max="3075" width="14" style="9" bestFit="1" customWidth="1"/>
    <col min="3076" max="3076" width="12.44140625" style="9" bestFit="1" customWidth="1"/>
    <col min="3077" max="3077" width="11.77734375" style="9" customWidth="1"/>
    <col min="3078" max="3078" width="15.77734375" style="9" customWidth="1"/>
    <col min="3079" max="3322" width="9.33203125" style="9"/>
    <col min="3323" max="3323" width="7" style="9" customWidth="1"/>
    <col min="3324" max="3324" width="55.77734375" style="9" customWidth="1"/>
    <col min="3325" max="3325" width="9.77734375" style="9" customWidth="1"/>
    <col min="3326" max="3326" width="8.6640625" style="9" customWidth="1"/>
    <col min="3327" max="3327" width="13.109375" style="9" customWidth="1"/>
    <col min="3328" max="3328" width="9.109375" style="9" customWidth="1"/>
    <col min="3329" max="3329" width="9.77734375" style="9" customWidth="1"/>
    <col min="3330" max="3331" width="14" style="9" bestFit="1" customWidth="1"/>
    <col min="3332" max="3332" width="12.44140625" style="9" bestFit="1" customWidth="1"/>
    <col min="3333" max="3333" width="11.77734375" style="9" customWidth="1"/>
    <col min="3334" max="3334" width="15.77734375" style="9" customWidth="1"/>
    <col min="3335" max="3578" width="9.33203125" style="9"/>
    <col min="3579" max="3579" width="7" style="9" customWidth="1"/>
    <col min="3580" max="3580" width="55.77734375" style="9" customWidth="1"/>
    <col min="3581" max="3581" width="9.77734375" style="9" customWidth="1"/>
    <col min="3582" max="3582" width="8.6640625" style="9" customWidth="1"/>
    <col min="3583" max="3583" width="13.109375" style="9" customWidth="1"/>
    <col min="3584" max="3584" width="9.109375" style="9" customWidth="1"/>
    <col min="3585" max="3585" width="9.77734375" style="9" customWidth="1"/>
    <col min="3586" max="3587" width="14" style="9" bestFit="1" customWidth="1"/>
    <col min="3588" max="3588" width="12.44140625" style="9" bestFit="1" customWidth="1"/>
    <col min="3589" max="3589" width="11.77734375" style="9" customWidth="1"/>
    <col min="3590" max="3590" width="15.77734375" style="9" customWidth="1"/>
    <col min="3591" max="3834" width="9.33203125" style="9"/>
    <col min="3835" max="3835" width="7" style="9" customWidth="1"/>
    <col min="3836" max="3836" width="55.77734375" style="9" customWidth="1"/>
    <col min="3837" max="3837" width="9.77734375" style="9" customWidth="1"/>
    <col min="3838" max="3838" width="8.6640625" style="9" customWidth="1"/>
    <col min="3839" max="3839" width="13.109375" style="9" customWidth="1"/>
    <col min="3840" max="3840" width="9.109375" style="9" customWidth="1"/>
    <col min="3841" max="3841" width="9.77734375" style="9" customWidth="1"/>
    <col min="3842" max="3843" width="14" style="9" bestFit="1" customWidth="1"/>
    <col min="3844" max="3844" width="12.44140625" style="9" bestFit="1" customWidth="1"/>
    <col min="3845" max="3845" width="11.77734375" style="9" customWidth="1"/>
    <col min="3846" max="3846" width="15.77734375" style="9" customWidth="1"/>
    <col min="3847" max="4090" width="9.33203125" style="9"/>
    <col min="4091" max="4091" width="7" style="9" customWidth="1"/>
    <col min="4092" max="4092" width="55.77734375" style="9" customWidth="1"/>
    <col min="4093" max="4093" width="9.77734375" style="9" customWidth="1"/>
    <col min="4094" max="4094" width="8.6640625" style="9" customWidth="1"/>
    <col min="4095" max="4095" width="13.109375" style="9" customWidth="1"/>
    <col min="4096" max="4096" width="9.109375" style="9" customWidth="1"/>
    <col min="4097" max="4097" width="9.77734375" style="9" customWidth="1"/>
    <col min="4098" max="4099" width="14" style="9" bestFit="1" customWidth="1"/>
    <col min="4100" max="4100" width="12.44140625" style="9" bestFit="1" customWidth="1"/>
    <col min="4101" max="4101" width="11.77734375" style="9" customWidth="1"/>
    <col min="4102" max="4102" width="15.77734375" style="9" customWidth="1"/>
    <col min="4103" max="4346" width="9.33203125" style="9"/>
    <col min="4347" max="4347" width="7" style="9" customWidth="1"/>
    <col min="4348" max="4348" width="55.77734375" style="9" customWidth="1"/>
    <col min="4349" max="4349" width="9.77734375" style="9" customWidth="1"/>
    <col min="4350" max="4350" width="8.6640625" style="9" customWidth="1"/>
    <col min="4351" max="4351" width="13.109375" style="9" customWidth="1"/>
    <col min="4352" max="4352" width="9.109375" style="9" customWidth="1"/>
    <col min="4353" max="4353" width="9.77734375" style="9" customWidth="1"/>
    <col min="4354" max="4355" width="14" style="9" bestFit="1" customWidth="1"/>
    <col min="4356" max="4356" width="12.44140625" style="9" bestFit="1" customWidth="1"/>
    <col min="4357" max="4357" width="11.77734375" style="9" customWidth="1"/>
    <col min="4358" max="4358" width="15.77734375" style="9" customWidth="1"/>
    <col min="4359" max="4602" width="9.33203125" style="9"/>
    <col min="4603" max="4603" width="7" style="9" customWidth="1"/>
    <col min="4604" max="4604" width="55.77734375" style="9" customWidth="1"/>
    <col min="4605" max="4605" width="9.77734375" style="9" customWidth="1"/>
    <col min="4606" max="4606" width="8.6640625" style="9" customWidth="1"/>
    <col min="4607" max="4607" width="13.109375" style="9" customWidth="1"/>
    <col min="4608" max="4608" width="9.109375" style="9" customWidth="1"/>
    <col min="4609" max="4609" width="9.77734375" style="9" customWidth="1"/>
    <col min="4610" max="4611" width="14" style="9" bestFit="1" customWidth="1"/>
    <col min="4612" max="4612" width="12.44140625" style="9" bestFit="1" customWidth="1"/>
    <col min="4613" max="4613" width="11.77734375" style="9" customWidth="1"/>
    <col min="4614" max="4614" width="15.77734375" style="9" customWidth="1"/>
    <col min="4615" max="4858" width="9.33203125" style="9"/>
    <col min="4859" max="4859" width="7" style="9" customWidth="1"/>
    <col min="4860" max="4860" width="55.77734375" style="9" customWidth="1"/>
    <col min="4861" max="4861" width="9.77734375" style="9" customWidth="1"/>
    <col min="4862" max="4862" width="8.6640625" style="9" customWidth="1"/>
    <col min="4863" max="4863" width="13.109375" style="9" customWidth="1"/>
    <col min="4864" max="4864" width="9.109375" style="9" customWidth="1"/>
    <col min="4865" max="4865" width="9.77734375" style="9" customWidth="1"/>
    <col min="4866" max="4867" width="14" style="9" bestFit="1" customWidth="1"/>
    <col min="4868" max="4868" width="12.44140625" style="9" bestFit="1" customWidth="1"/>
    <col min="4869" max="4869" width="11.77734375" style="9" customWidth="1"/>
    <col min="4870" max="4870" width="15.77734375" style="9" customWidth="1"/>
    <col min="4871" max="5114" width="9.33203125" style="9"/>
    <col min="5115" max="5115" width="7" style="9" customWidth="1"/>
    <col min="5116" max="5116" width="55.77734375" style="9" customWidth="1"/>
    <col min="5117" max="5117" width="9.77734375" style="9" customWidth="1"/>
    <col min="5118" max="5118" width="8.6640625" style="9" customWidth="1"/>
    <col min="5119" max="5119" width="13.109375" style="9" customWidth="1"/>
    <col min="5120" max="5120" width="9.109375" style="9" customWidth="1"/>
    <col min="5121" max="5121" width="9.77734375" style="9" customWidth="1"/>
    <col min="5122" max="5123" width="14" style="9" bestFit="1" customWidth="1"/>
    <col min="5124" max="5124" width="12.44140625" style="9" bestFit="1" customWidth="1"/>
    <col min="5125" max="5125" width="11.77734375" style="9" customWidth="1"/>
    <col min="5126" max="5126" width="15.77734375" style="9" customWidth="1"/>
    <col min="5127" max="5370" width="9.33203125" style="9"/>
    <col min="5371" max="5371" width="7" style="9" customWidth="1"/>
    <col min="5372" max="5372" width="55.77734375" style="9" customWidth="1"/>
    <col min="5373" max="5373" width="9.77734375" style="9" customWidth="1"/>
    <col min="5374" max="5374" width="8.6640625" style="9" customWidth="1"/>
    <col min="5375" max="5375" width="13.109375" style="9" customWidth="1"/>
    <col min="5376" max="5376" width="9.109375" style="9" customWidth="1"/>
    <col min="5377" max="5377" width="9.77734375" style="9" customWidth="1"/>
    <col min="5378" max="5379" width="14" style="9" bestFit="1" customWidth="1"/>
    <col min="5380" max="5380" width="12.44140625" style="9" bestFit="1" customWidth="1"/>
    <col min="5381" max="5381" width="11.77734375" style="9" customWidth="1"/>
    <col min="5382" max="5382" width="15.77734375" style="9" customWidth="1"/>
    <col min="5383" max="5626" width="9.33203125" style="9"/>
    <col min="5627" max="5627" width="7" style="9" customWidth="1"/>
    <col min="5628" max="5628" width="55.77734375" style="9" customWidth="1"/>
    <col min="5629" max="5629" width="9.77734375" style="9" customWidth="1"/>
    <col min="5630" max="5630" width="8.6640625" style="9" customWidth="1"/>
    <col min="5631" max="5631" width="13.109375" style="9" customWidth="1"/>
    <col min="5632" max="5632" width="9.109375" style="9" customWidth="1"/>
    <col min="5633" max="5633" width="9.77734375" style="9" customWidth="1"/>
    <col min="5634" max="5635" width="14" style="9" bestFit="1" customWidth="1"/>
    <col min="5636" max="5636" width="12.44140625" style="9" bestFit="1" customWidth="1"/>
    <col min="5637" max="5637" width="11.77734375" style="9" customWidth="1"/>
    <col min="5638" max="5638" width="15.77734375" style="9" customWidth="1"/>
    <col min="5639" max="5882" width="9.33203125" style="9"/>
    <col min="5883" max="5883" width="7" style="9" customWidth="1"/>
    <col min="5884" max="5884" width="55.77734375" style="9" customWidth="1"/>
    <col min="5885" max="5885" width="9.77734375" style="9" customWidth="1"/>
    <col min="5886" max="5886" width="8.6640625" style="9" customWidth="1"/>
    <col min="5887" max="5887" width="13.109375" style="9" customWidth="1"/>
    <col min="5888" max="5888" width="9.109375" style="9" customWidth="1"/>
    <col min="5889" max="5889" width="9.77734375" style="9" customWidth="1"/>
    <col min="5890" max="5891" width="14" style="9" bestFit="1" customWidth="1"/>
    <col min="5892" max="5892" width="12.44140625" style="9" bestFit="1" customWidth="1"/>
    <col min="5893" max="5893" width="11.77734375" style="9" customWidth="1"/>
    <col min="5894" max="5894" width="15.77734375" style="9" customWidth="1"/>
    <col min="5895" max="6138" width="9.33203125" style="9"/>
    <col min="6139" max="6139" width="7" style="9" customWidth="1"/>
    <col min="6140" max="6140" width="55.77734375" style="9" customWidth="1"/>
    <col min="6141" max="6141" width="9.77734375" style="9" customWidth="1"/>
    <col min="6142" max="6142" width="8.6640625" style="9" customWidth="1"/>
    <col min="6143" max="6143" width="13.109375" style="9" customWidth="1"/>
    <col min="6144" max="6144" width="9.109375" style="9" customWidth="1"/>
    <col min="6145" max="6145" width="9.77734375" style="9" customWidth="1"/>
    <col min="6146" max="6147" width="14" style="9" bestFit="1" customWidth="1"/>
    <col min="6148" max="6148" width="12.44140625" style="9" bestFit="1" customWidth="1"/>
    <col min="6149" max="6149" width="11.77734375" style="9" customWidth="1"/>
    <col min="6150" max="6150" width="15.77734375" style="9" customWidth="1"/>
    <col min="6151" max="6394" width="9.33203125" style="9"/>
    <col min="6395" max="6395" width="7" style="9" customWidth="1"/>
    <col min="6396" max="6396" width="55.77734375" style="9" customWidth="1"/>
    <col min="6397" max="6397" width="9.77734375" style="9" customWidth="1"/>
    <col min="6398" max="6398" width="8.6640625" style="9" customWidth="1"/>
    <col min="6399" max="6399" width="13.109375" style="9" customWidth="1"/>
    <col min="6400" max="6400" width="9.109375" style="9" customWidth="1"/>
    <col min="6401" max="6401" width="9.77734375" style="9" customWidth="1"/>
    <col min="6402" max="6403" width="14" style="9" bestFit="1" customWidth="1"/>
    <col min="6404" max="6404" width="12.44140625" style="9" bestFit="1" customWidth="1"/>
    <col min="6405" max="6405" width="11.77734375" style="9" customWidth="1"/>
    <col min="6406" max="6406" width="15.77734375" style="9" customWidth="1"/>
    <col min="6407" max="6650" width="9.33203125" style="9"/>
    <col min="6651" max="6651" width="7" style="9" customWidth="1"/>
    <col min="6652" max="6652" width="55.77734375" style="9" customWidth="1"/>
    <col min="6653" max="6653" width="9.77734375" style="9" customWidth="1"/>
    <col min="6654" max="6654" width="8.6640625" style="9" customWidth="1"/>
    <col min="6655" max="6655" width="13.109375" style="9" customWidth="1"/>
    <col min="6656" max="6656" width="9.109375" style="9" customWidth="1"/>
    <col min="6657" max="6657" width="9.77734375" style="9" customWidth="1"/>
    <col min="6658" max="6659" width="14" style="9" bestFit="1" customWidth="1"/>
    <col min="6660" max="6660" width="12.44140625" style="9" bestFit="1" customWidth="1"/>
    <col min="6661" max="6661" width="11.77734375" style="9" customWidth="1"/>
    <col min="6662" max="6662" width="15.77734375" style="9" customWidth="1"/>
    <col min="6663" max="6906" width="9.33203125" style="9"/>
    <col min="6907" max="6907" width="7" style="9" customWidth="1"/>
    <col min="6908" max="6908" width="55.77734375" style="9" customWidth="1"/>
    <col min="6909" max="6909" width="9.77734375" style="9" customWidth="1"/>
    <col min="6910" max="6910" width="8.6640625" style="9" customWidth="1"/>
    <col min="6911" max="6911" width="13.109375" style="9" customWidth="1"/>
    <col min="6912" max="6912" width="9.109375" style="9" customWidth="1"/>
    <col min="6913" max="6913" width="9.77734375" style="9" customWidth="1"/>
    <col min="6914" max="6915" width="14" style="9" bestFit="1" customWidth="1"/>
    <col min="6916" max="6916" width="12.44140625" style="9" bestFit="1" customWidth="1"/>
    <col min="6917" max="6917" width="11.77734375" style="9" customWidth="1"/>
    <col min="6918" max="6918" width="15.77734375" style="9" customWidth="1"/>
    <col min="6919" max="7162" width="9.33203125" style="9"/>
    <col min="7163" max="7163" width="7" style="9" customWidth="1"/>
    <col min="7164" max="7164" width="55.77734375" style="9" customWidth="1"/>
    <col min="7165" max="7165" width="9.77734375" style="9" customWidth="1"/>
    <col min="7166" max="7166" width="8.6640625" style="9" customWidth="1"/>
    <col min="7167" max="7167" width="13.109375" style="9" customWidth="1"/>
    <col min="7168" max="7168" width="9.109375" style="9" customWidth="1"/>
    <col min="7169" max="7169" width="9.77734375" style="9" customWidth="1"/>
    <col min="7170" max="7171" width="14" style="9" bestFit="1" customWidth="1"/>
    <col min="7172" max="7172" width="12.44140625" style="9" bestFit="1" customWidth="1"/>
    <col min="7173" max="7173" width="11.77734375" style="9" customWidth="1"/>
    <col min="7174" max="7174" width="15.77734375" style="9" customWidth="1"/>
    <col min="7175" max="7418" width="9.33203125" style="9"/>
    <col min="7419" max="7419" width="7" style="9" customWidth="1"/>
    <col min="7420" max="7420" width="55.77734375" style="9" customWidth="1"/>
    <col min="7421" max="7421" width="9.77734375" style="9" customWidth="1"/>
    <col min="7422" max="7422" width="8.6640625" style="9" customWidth="1"/>
    <col min="7423" max="7423" width="13.109375" style="9" customWidth="1"/>
    <col min="7424" max="7424" width="9.109375" style="9" customWidth="1"/>
    <col min="7425" max="7425" width="9.77734375" style="9" customWidth="1"/>
    <col min="7426" max="7427" width="14" style="9" bestFit="1" customWidth="1"/>
    <col min="7428" max="7428" width="12.44140625" style="9" bestFit="1" customWidth="1"/>
    <col min="7429" max="7429" width="11.77734375" style="9" customWidth="1"/>
    <col min="7430" max="7430" width="15.77734375" style="9" customWidth="1"/>
    <col min="7431" max="7674" width="9.33203125" style="9"/>
    <col min="7675" max="7675" width="7" style="9" customWidth="1"/>
    <col min="7676" max="7676" width="55.77734375" style="9" customWidth="1"/>
    <col min="7677" max="7677" width="9.77734375" style="9" customWidth="1"/>
    <col min="7678" max="7678" width="8.6640625" style="9" customWidth="1"/>
    <col min="7679" max="7679" width="13.109375" style="9" customWidth="1"/>
    <col min="7680" max="7680" width="9.109375" style="9" customWidth="1"/>
    <col min="7681" max="7681" width="9.77734375" style="9" customWidth="1"/>
    <col min="7682" max="7683" width="14" style="9" bestFit="1" customWidth="1"/>
    <col min="7684" max="7684" width="12.44140625" style="9" bestFit="1" customWidth="1"/>
    <col min="7685" max="7685" width="11.77734375" style="9" customWidth="1"/>
    <col min="7686" max="7686" width="15.77734375" style="9" customWidth="1"/>
    <col min="7687" max="7930" width="9.33203125" style="9"/>
    <col min="7931" max="7931" width="7" style="9" customWidth="1"/>
    <col min="7932" max="7932" width="55.77734375" style="9" customWidth="1"/>
    <col min="7933" max="7933" width="9.77734375" style="9" customWidth="1"/>
    <col min="7934" max="7934" width="8.6640625" style="9" customWidth="1"/>
    <col min="7935" max="7935" width="13.109375" style="9" customWidth="1"/>
    <col min="7936" max="7936" width="9.109375" style="9" customWidth="1"/>
    <col min="7937" max="7937" width="9.77734375" style="9" customWidth="1"/>
    <col min="7938" max="7939" width="14" style="9" bestFit="1" customWidth="1"/>
    <col min="7940" max="7940" width="12.44140625" style="9" bestFit="1" customWidth="1"/>
    <col min="7941" max="7941" width="11.77734375" style="9" customWidth="1"/>
    <col min="7942" max="7942" width="15.77734375" style="9" customWidth="1"/>
    <col min="7943" max="8186" width="9.33203125" style="9"/>
    <col min="8187" max="8187" width="7" style="9" customWidth="1"/>
    <col min="8188" max="8188" width="55.77734375" style="9" customWidth="1"/>
    <col min="8189" max="8189" width="9.77734375" style="9" customWidth="1"/>
    <col min="8190" max="8190" width="8.6640625" style="9" customWidth="1"/>
    <col min="8191" max="8191" width="13.109375" style="9" customWidth="1"/>
    <col min="8192" max="8192" width="9.109375" style="9" customWidth="1"/>
    <col min="8193" max="8193" width="9.77734375" style="9" customWidth="1"/>
    <col min="8194" max="8195" width="14" style="9" bestFit="1" customWidth="1"/>
    <col min="8196" max="8196" width="12.44140625" style="9" bestFit="1" customWidth="1"/>
    <col min="8197" max="8197" width="11.77734375" style="9" customWidth="1"/>
    <col min="8198" max="8198" width="15.77734375" style="9" customWidth="1"/>
    <col min="8199" max="8442" width="9.33203125" style="9"/>
    <col min="8443" max="8443" width="7" style="9" customWidth="1"/>
    <col min="8444" max="8444" width="55.77734375" style="9" customWidth="1"/>
    <col min="8445" max="8445" width="9.77734375" style="9" customWidth="1"/>
    <col min="8446" max="8446" width="8.6640625" style="9" customWidth="1"/>
    <col min="8447" max="8447" width="13.109375" style="9" customWidth="1"/>
    <col min="8448" max="8448" width="9.109375" style="9" customWidth="1"/>
    <col min="8449" max="8449" width="9.77734375" style="9" customWidth="1"/>
    <col min="8450" max="8451" width="14" style="9" bestFit="1" customWidth="1"/>
    <col min="8452" max="8452" width="12.44140625" style="9" bestFit="1" customWidth="1"/>
    <col min="8453" max="8453" width="11.77734375" style="9" customWidth="1"/>
    <col min="8454" max="8454" width="15.77734375" style="9" customWidth="1"/>
    <col min="8455" max="8698" width="9.33203125" style="9"/>
    <col min="8699" max="8699" width="7" style="9" customWidth="1"/>
    <col min="8700" max="8700" width="55.77734375" style="9" customWidth="1"/>
    <col min="8701" max="8701" width="9.77734375" style="9" customWidth="1"/>
    <col min="8702" max="8702" width="8.6640625" style="9" customWidth="1"/>
    <col min="8703" max="8703" width="13.109375" style="9" customWidth="1"/>
    <col min="8704" max="8704" width="9.109375" style="9" customWidth="1"/>
    <col min="8705" max="8705" width="9.77734375" style="9" customWidth="1"/>
    <col min="8706" max="8707" width="14" style="9" bestFit="1" customWidth="1"/>
    <col min="8708" max="8708" width="12.44140625" style="9" bestFit="1" customWidth="1"/>
    <col min="8709" max="8709" width="11.77734375" style="9" customWidth="1"/>
    <col min="8710" max="8710" width="15.77734375" style="9" customWidth="1"/>
    <col min="8711" max="8954" width="9.33203125" style="9"/>
    <col min="8955" max="8955" width="7" style="9" customWidth="1"/>
    <col min="8956" max="8956" width="55.77734375" style="9" customWidth="1"/>
    <col min="8957" max="8957" width="9.77734375" style="9" customWidth="1"/>
    <col min="8958" max="8958" width="8.6640625" style="9" customWidth="1"/>
    <col min="8959" max="8959" width="13.109375" style="9" customWidth="1"/>
    <col min="8960" max="8960" width="9.109375" style="9" customWidth="1"/>
    <col min="8961" max="8961" width="9.77734375" style="9" customWidth="1"/>
    <col min="8962" max="8963" width="14" style="9" bestFit="1" customWidth="1"/>
    <col min="8964" max="8964" width="12.44140625" style="9" bestFit="1" customWidth="1"/>
    <col min="8965" max="8965" width="11.77734375" style="9" customWidth="1"/>
    <col min="8966" max="8966" width="15.77734375" style="9" customWidth="1"/>
    <col min="8967" max="9210" width="9.33203125" style="9"/>
    <col min="9211" max="9211" width="7" style="9" customWidth="1"/>
    <col min="9212" max="9212" width="55.77734375" style="9" customWidth="1"/>
    <col min="9213" max="9213" width="9.77734375" style="9" customWidth="1"/>
    <col min="9214" max="9214" width="8.6640625" style="9" customWidth="1"/>
    <col min="9215" max="9215" width="13.109375" style="9" customWidth="1"/>
    <col min="9216" max="9216" width="9.109375" style="9" customWidth="1"/>
    <col min="9217" max="9217" width="9.77734375" style="9" customWidth="1"/>
    <col min="9218" max="9219" width="14" style="9" bestFit="1" customWidth="1"/>
    <col min="9220" max="9220" width="12.44140625" style="9" bestFit="1" customWidth="1"/>
    <col min="9221" max="9221" width="11.77734375" style="9" customWidth="1"/>
    <col min="9222" max="9222" width="15.77734375" style="9" customWidth="1"/>
    <col min="9223" max="9466" width="9.33203125" style="9"/>
    <col min="9467" max="9467" width="7" style="9" customWidth="1"/>
    <col min="9468" max="9468" width="55.77734375" style="9" customWidth="1"/>
    <col min="9469" max="9469" width="9.77734375" style="9" customWidth="1"/>
    <col min="9470" max="9470" width="8.6640625" style="9" customWidth="1"/>
    <col min="9471" max="9471" width="13.109375" style="9" customWidth="1"/>
    <col min="9472" max="9472" width="9.109375" style="9" customWidth="1"/>
    <col min="9473" max="9473" width="9.77734375" style="9" customWidth="1"/>
    <col min="9474" max="9475" width="14" style="9" bestFit="1" customWidth="1"/>
    <col min="9476" max="9476" width="12.44140625" style="9" bestFit="1" customWidth="1"/>
    <col min="9477" max="9477" width="11.77734375" style="9" customWidth="1"/>
    <col min="9478" max="9478" width="15.77734375" style="9" customWidth="1"/>
    <col min="9479" max="9722" width="9.33203125" style="9"/>
    <col min="9723" max="9723" width="7" style="9" customWidth="1"/>
    <col min="9724" max="9724" width="55.77734375" style="9" customWidth="1"/>
    <col min="9725" max="9725" width="9.77734375" style="9" customWidth="1"/>
    <col min="9726" max="9726" width="8.6640625" style="9" customWidth="1"/>
    <col min="9727" max="9727" width="13.109375" style="9" customWidth="1"/>
    <col min="9728" max="9728" width="9.109375" style="9" customWidth="1"/>
    <col min="9729" max="9729" width="9.77734375" style="9" customWidth="1"/>
    <col min="9730" max="9731" width="14" style="9" bestFit="1" customWidth="1"/>
    <col min="9732" max="9732" width="12.44140625" style="9" bestFit="1" customWidth="1"/>
    <col min="9733" max="9733" width="11.77734375" style="9" customWidth="1"/>
    <col min="9734" max="9734" width="15.77734375" style="9" customWidth="1"/>
    <col min="9735" max="9978" width="9.33203125" style="9"/>
    <col min="9979" max="9979" width="7" style="9" customWidth="1"/>
    <col min="9980" max="9980" width="55.77734375" style="9" customWidth="1"/>
    <col min="9981" max="9981" width="9.77734375" style="9" customWidth="1"/>
    <col min="9982" max="9982" width="8.6640625" style="9" customWidth="1"/>
    <col min="9983" max="9983" width="13.109375" style="9" customWidth="1"/>
    <col min="9984" max="9984" width="9.109375" style="9" customWidth="1"/>
    <col min="9985" max="9985" width="9.77734375" style="9" customWidth="1"/>
    <col min="9986" max="9987" width="14" style="9" bestFit="1" customWidth="1"/>
    <col min="9988" max="9988" width="12.44140625" style="9" bestFit="1" customWidth="1"/>
    <col min="9989" max="9989" width="11.77734375" style="9" customWidth="1"/>
    <col min="9990" max="9990" width="15.77734375" style="9" customWidth="1"/>
    <col min="9991" max="10234" width="9.33203125" style="9"/>
    <col min="10235" max="10235" width="7" style="9" customWidth="1"/>
    <col min="10236" max="10236" width="55.77734375" style="9" customWidth="1"/>
    <col min="10237" max="10237" width="9.77734375" style="9" customWidth="1"/>
    <col min="10238" max="10238" width="8.6640625" style="9" customWidth="1"/>
    <col min="10239" max="10239" width="13.109375" style="9" customWidth="1"/>
    <col min="10240" max="10240" width="9.109375" style="9" customWidth="1"/>
    <col min="10241" max="10241" width="9.77734375" style="9" customWidth="1"/>
    <col min="10242" max="10243" width="14" style="9" bestFit="1" customWidth="1"/>
    <col min="10244" max="10244" width="12.44140625" style="9" bestFit="1" customWidth="1"/>
    <col min="10245" max="10245" width="11.77734375" style="9" customWidth="1"/>
    <col min="10246" max="10246" width="15.77734375" style="9" customWidth="1"/>
    <col min="10247" max="10490" width="9.33203125" style="9"/>
    <col min="10491" max="10491" width="7" style="9" customWidth="1"/>
    <col min="10492" max="10492" width="55.77734375" style="9" customWidth="1"/>
    <col min="10493" max="10493" width="9.77734375" style="9" customWidth="1"/>
    <col min="10494" max="10494" width="8.6640625" style="9" customWidth="1"/>
    <col min="10495" max="10495" width="13.109375" style="9" customWidth="1"/>
    <col min="10496" max="10496" width="9.109375" style="9" customWidth="1"/>
    <col min="10497" max="10497" width="9.77734375" style="9" customWidth="1"/>
    <col min="10498" max="10499" width="14" style="9" bestFit="1" customWidth="1"/>
    <col min="10500" max="10500" width="12.44140625" style="9" bestFit="1" customWidth="1"/>
    <col min="10501" max="10501" width="11.77734375" style="9" customWidth="1"/>
    <col min="10502" max="10502" width="15.77734375" style="9" customWidth="1"/>
    <col min="10503" max="10746" width="9.33203125" style="9"/>
    <col min="10747" max="10747" width="7" style="9" customWidth="1"/>
    <col min="10748" max="10748" width="55.77734375" style="9" customWidth="1"/>
    <col min="10749" max="10749" width="9.77734375" style="9" customWidth="1"/>
    <col min="10750" max="10750" width="8.6640625" style="9" customWidth="1"/>
    <col min="10751" max="10751" width="13.109375" style="9" customWidth="1"/>
    <col min="10752" max="10752" width="9.109375" style="9" customWidth="1"/>
    <col min="10753" max="10753" width="9.77734375" style="9" customWidth="1"/>
    <col min="10754" max="10755" width="14" style="9" bestFit="1" customWidth="1"/>
    <col min="10756" max="10756" width="12.44140625" style="9" bestFit="1" customWidth="1"/>
    <col min="10757" max="10757" width="11.77734375" style="9" customWidth="1"/>
    <col min="10758" max="10758" width="15.77734375" style="9" customWidth="1"/>
    <col min="10759" max="11002" width="9.33203125" style="9"/>
    <col min="11003" max="11003" width="7" style="9" customWidth="1"/>
    <col min="11004" max="11004" width="55.77734375" style="9" customWidth="1"/>
    <col min="11005" max="11005" width="9.77734375" style="9" customWidth="1"/>
    <col min="11006" max="11006" width="8.6640625" style="9" customWidth="1"/>
    <col min="11007" max="11007" width="13.109375" style="9" customWidth="1"/>
    <col min="11008" max="11008" width="9.109375" style="9" customWidth="1"/>
    <col min="11009" max="11009" width="9.77734375" style="9" customWidth="1"/>
    <col min="11010" max="11011" width="14" style="9" bestFit="1" customWidth="1"/>
    <col min="11012" max="11012" width="12.44140625" style="9" bestFit="1" customWidth="1"/>
    <col min="11013" max="11013" width="11.77734375" style="9" customWidth="1"/>
    <col min="11014" max="11014" width="15.77734375" style="9" customWidth="1"/>
    <col min="11015" max="11258" width="9.33203125" style="9"/>
    <col min="11259" max="11259" width="7" style="9" customWidth="1"/>
    <col min="11260" max="11260" width="55.77734375" style="9" customWidth="1"/>
    <col min="11261" max="11261" width="9.77734375" style="9" customWidth="1"/>
    <col min="11262" max="11262" width="8.6640625" style="9" customWidth="1"/>
    <col min="11263" max="11263" width="13.109375" style="9" customWidth="1"/>
    <col min="11264" max="11264" width="9.109375" style="9" customWidth="1"/>
    <col min="11265" max="11265" width="9.77734375" style="9" customWidth="1"/>
    <col min="11266" max="11267" width="14" style="9" bestFit="1" customWidth="1"/>
    <col min="11268" max="11268" width="12.44140625" style="9" bestFit="1" customWidth="1"/>
    <col min="11269" max="11269" width="11.77734375" style="9" customWidth="1"/>
    <col min="11270" max="11270" width="15.77734375" style="9" customWidth="1"/>
    <col min="11271" max="11514" width="9.33203125" style="9"/>
    <col min="11515" max="11515" width="7" style="9" customWidth="1"/>
    <col min="11516" max="11516" width="55.77734375" style="9" customWidth="1"/>
    <col min="11517" max="11517" width="9.77734375" style="9" customWidth="1"/>
    <col min="11518" max="11518" width="8.6640625" style="9" customWidth="1"/>
    <col min="11519" max="11519" width="13.109375" style="9" customWidth="1"/>
    <col min="11520" max="11520" width="9.109375" style="9" customWidth="1"/>
    <col min="11521" max="11521" width="9.77734375" style="9" customWidth="1"/>
    <col min="11522" max="11523" width="14" style="9" bestFit="1" customWidth="1"/>
    <col min="11524" max="11524" width="12.44140625" style="9" bestFit="1" customWidth="1"/>
    <col min="11525" max="11525" width="11.77734375" style="9" customWidth="1"/>
    <col min="11526" max="11526" width="15.77734375" style="9" customWidth="1"/>
    <col min="11527" max="11770" width="9.33203125" style="9"/>
    <col min="11771" max="11771" width="7" style="9" customWidth="1"/>
    <col min="11772" max="11772" width="55.77734375" style="9" customWidth="1"/>
    <col min="11773" max="11773" width="9.77734375" style="9" customWidth="1"/>
    <col min="11774" max="11774" width="8.6640625" style="9" customWidth="1"/>
    <col min="11775" max="11775" width="13.109375" style="9" customWidth="1"/>
    <col min="11776" max="11776" width="9.109375" style="9" customWidth="1"/>
    <col min="11777" max="11777" width="9.77734375" style="9" customWidth="1"/>
    <col min="11778" max="11779" width="14" style="9" bestFit="1" customWidth="1"/>
    <col min="11780" max="11780" width="12.44140625" style="9" bestFit="1" customWidth="1"/>
    <col min="11781" max="11781" width="11.77734375" style="9" customWidth="1"/>
    <col min="11782" max="11782" width="15.77734375" style="9" customWidth="1"/>
    <col min="11783" max="12026" width="9.33203125" style="9"/>
    <col min="12027" max="12027" width="7" style="9" customWidth="1"/>
    <col min="12028" max="12028" width="55.77734375" style="9" customWidth="1"/>
    <col min="12029" max="12029" width="9.77734375" style="9" customWidth="1"/>
    <col min="12030" max="12030" width="8.6640625" style="9" customWidth="1"/>
    <col min="12031" max="12031" width="13.109375" style="9" customWidth="1"/>
    <col min="12032" max="12032" width="9.109375" style="9" customWidth="1"/>
    <col min="12033" max="12033" width="9.77734375" style="9" customWidth="1"/>
    <col min="12034" max="12035" width="14" style="9" bestFit="1" customWidth="1"/>
    <col min="12036" max="12036" width="12.44140625" style="9" bestFit="1" customWidth="1"/>
    <col min="12037" max="12037" width="11.77734375" style="9" customWidth="1"/>
    <col min="12038" max="12038" width="15.77734375" style="9" customWidth="1"/>
    <col min="12039" max="12282" width="9.33203125" style="9"/>
    <col min="12283" max="12283" width="7" style="9" customWidth="1"/>
    <col min="12284" max="12284" width="55.77734375" style="9" customWidth="1"/>
    <col min="12285" max="12285" width="9.77734375" style="9" customWidth="1"/>
    <col min="12286" max="12286" width="8.6640625" style="9" customWidth="1"/>
    <col min="12287" max="12287" width="13.109375" style="9" customWidth="1"/>
    <col min="12288" max="12288" width="9.109375" style="9" customWidth="1"/>
    <col min="12289" max="12289" width="9.77734375" style="9" customWidth="1"/>
    <col min="12290" max="12291" width="14" style="9" bestFit="1" customWidth="1"/>
    <col min="12292" max="12292" width="12.44140625" style="9" bestFit="1" customWidth="1"/>
    <col min="12293" max="12293" width="11.77734375" style="9" customWidth="1"/>
    <col min="12294" max="12294" width="15.77734375" style="9" customWidth="1"/>
    <col min="12295" max="12538" width="9.33203125" style="9"/>
    <col min="12539" max="12539" width="7" style="9" customWidth="1"/>
    <col min="12540" max="12540" width="55.77734375" style="9" customWidth="1"/>
    <col min="12541" max="12541" width="9.77734375" style="9" customWidth="1"/>
    <col min="12542" max="12542" width="8.6640625" style="9" customWidth="1"/>
    <col min="12543" max="12543" width="13.109375" style="9" customWidth="1"/>
    <col min="12544" max="12544" width="9.109375" style="9" customWidth="1"/>
    <col min="12545" max="12545" width="9.77734375" style="9" customWidth="1"/>
    <col min="12546" max="12547" width="14" style="9" bestFit="1" customWidth="1"/>
    <col min="12548" max="12548" width="12.44140625" style="9" bestFit="1" customWidth="1"/>
    <col min="12549" max="12549" width="11.77734375" style="9" customWidth="1"/>
    <col min="12550" max="12550" width="15.77734375" style="9" customWidth="1"/>
    <col min="12551" max="12794" width="9.33203125" style="9"/>
    <col min="12795" max="12795" width="7" style="9" customWidth="1"/>
    <col min="12796" max="12796" width="55.77734375" style="9" customWidth="1"/>
    <col min="12797" max="12797" width="9.77734375" style="9" customWidth="1"/>
    <col min="12798" max="12798" width="8.6640625" style="9" customWidth="1"/>
    <col min="12799" max="12799" width="13.109375" style="9" customWidth="1"/>
    <col min="12800" max="12800" width="9.109375" style="9" customWidth="1"/>
    <col min="12801" max="12801" width="9.77734375" style="9" customWidth="1"/>
    <col min="12802" max="12803" width="14" style="9" bestFit="1" customWidth="1"/>
    <col min="12804" max="12804" width="12.44140625" style="9" bestFit="1" customWidth="1"/>
    <col min="12805" max="12805" width="11.77734375" style="9" customWidth="1"/>
    <col min="12806" max="12806" width="15.77734375" style="9" customWidth="1"/>
    <col min="12807" max="13050" width="9.33203125" style="9"/>
    <col min="13051" max="13051" width="7" style="9" customWidth="1"/>
    <col min="13052" max="13052" width="55.77734375" style="9" customWidth="1"/>
    <col min="13053" max="13053" width="9.77734375" style="9" customWidth="1"/>
    <col min="13054" max="13054" width="8.6640625" style="9" customWidth="1"/>
    <col min="13055" max="13055" width="13.109375" style="9" customWidth="1"/>
    <col min="13056" max="13056" width="9.109375" style="9" customWidth="1"/>
    <col min="13057" max="13057" width="9.77734375" style="9" customWidth="1"/>
    <col min="13058" max="13059" width="14" style="9" bestFit="1" customWidth="1"/>
    <col min="13060" max="13060" width="12.44140625" style="9" bestFit="1" customWidth="1"/>
    <col min="13061" max="13061" width="11.77734375" style="9" customWidth="1"/>
    <col min="13062" max="13062" width="15.77734375" style="9" customWidth="1"/>
    <col min="13063" max="13306" width="9.33203125" style="9"/>
    <col min="13307" max="13307" width="7" style="9" customWidth="1"/>
    <col min="13308" max="13308" width="55.77734375" style="9" customWidth="1"/>
    <col min="13309" max="13309" width="9.77734375" style="9" customWidth="1"/>
    <col min="13310" max="13310" width="8.6640625" style="9" customWidth="1"/>
    <col min="13311" max="13311" width="13.109375" style="9" customWidth="1"/>
    <col min="13312" max="13312" width="9.109375" style="9" customWidth="1"/>
    <col min="13313" max="13313" width="9.77734375" style="9" customWidth="1"/>
    <col min="13314" max="13315" width="14" style="9" bestFit="1" customWidth="1"/>
    <col min="13316" max="13316" width="12.44140625" style="9" bestFit="1" customWidth="1"/>
    <col min="13317" max="13317" width="11.77734375" style="9" customWidth="1"/>
    <col min="13318" max="13318" width="15.77734375" style="9" customWidth="1"/>
    <col min="13319" max="13562" width="9.33203125" style="9"/>
    <col min="13563" max="13563" width="7" style="9" customWidth="1"/>
    <col min="13564" max="13564" width="55.77734375" style="9" customWidth="1"/>
    <col min="13565" max="13565" width="9.77734375" style="9" customWidth="1"/>
    <col min="13566" max="13566" width="8.6640625" style="9" customWidth="1"/>
    <col min="13567" max="13567" width="13.109375" style="9" customWidth="1"/>
    <col min="13568" max="13568" width="9.109375" style="9" customWidth="1"/>
    <col min="13569" max="13569" width="9.77734375" style="9" customWidth="1"/>
    <col min="13570" max="13571" width="14" style="9" bestFit="1" customWidth="1"/>
    <col min="13572" max="13572" width="12.44140625" style="9" bestFit="1" customWidth="1"/>
    <col min="13573" max="13573" width="11.77734375" style="9" customWidth="1"/>
    <col min="13574" max="13574" width="15.77734375" style="9" customWidth="1"/>
    <col min="13575" max="13818" width="9.33203125" style="9"/>
    <col min="13819" max="13819" width="7" style="9" customWidth="1"/>
    <col min="13820" max="13820" width="55.77734375" style="9" customWidth="1"/>
    <col min="13821" max="13821" width="9.77734375" style="9" customWidth="1"/>
    <col min="13822" max="13822" width="8.6640625" style="9" customWidth="1"/>
    <col min="13823" max="13823" width="13.109375" style="9" customWidth="1"/>
    <col min="13824" max="13824" width="9.109375" style="9" customWidth="1"/>
    <col min="13825" max="13825" width="9.77734375" style="9" customWidth="1"/>
    <col min="13826" max="13827" width="14" style="9" bestFit="1" customWidth="1"/>
    <col min="13828" max="13828" width="12.44140625" style="9" bestFit="1" customWidth="1"/>
    <col min="13829" max="13829" width="11.77734375" style="9" customWidth="1"/>
    <col min="13830" max="13830" width="15.77734375" style="9" customWidth="1"/>
    <col min="13831" max="14074" width="9.33203125" style="9"/>
    <col min="14075" max="14075" width="7" style="9" customWidth="1"/>
    <col min="14076" max="14076" width="55.77734375" style="9" customWidth="1"/>
    <col min="14077" max="14077" width="9.77734375" style="9" customWidth="1"/>
    <col min="14078" max="14078" width="8.6640625" style="9" customWidth="1"/>
    <col min="14079" max="14079" width="13.109375" style="9" customWidth="1"/>
    <col min="14080" max="14080" width="9.109375" style="9" customWidth="1"/>
    <col min="14081" max="14081" width="9.77734375" style="9" customWidth="1"/>
    <col min="14082" max="14083" width="14" style="9" bestFit="1" customWidth="1"/>
    <col min="14084" max="14084" width="12.44140625" style="9" bestFit="1" customWidth="1"/>
    <col min="14085" max="14085" width="11.77734375" style="9" customWidth="1"/>
    <col min="14086" max="14086" width="15.77734375" style="9" customWidth="1"/>
    <col min="14087" max="14330" width="9.33203125" style="9"/>
    <col min="14331" max="14331" width="7" style="9" customWidth="1"/>
    <col min="14332" max="14332" width="55.77734375" style="9" customWidth="1"/>
    <col min="14333" max="14333" width="9.77734375" style="9" customWidth="1"/>
    <col min="14334" max="14334" width="8.6640625" style="9" customWidth="1"/>
    <col min="14335" max="14335" width="13.109375" style="9" customWidth="1"/>
    <col min="14336" max="14336" width="9.109375" style="9" customWidth="1"/>
    <col min="14337" max="14337" width="9.77734375" style="9" customWidth="1"/>
    <col min="14338" max="14339" width="14" style="9" bestFit="1" customWidth="1"/>
    <col min="14340" max="14340" width="12.44140625" style="9" bestFit="1" customWidth="1"/>
    <col min="14341" max="14341" width="11.77734375" style="9" customWidth="1"/>
    <col min="14342" max="14342" width="15.77734375" style="9" customWidth="1"/>
    <col min="14343" max="14586" width="9.33203125" style="9"/>
    <col min="14587" max="14587" width="7" style="9" customWidth="1"/>
    <col min="14588" max="14588" width="55.77734375" style="9" customWidth="1"/>
    <col min="14589" max="14589" width="9.77734375" style="9" customWidth="1"/>
    <col min="14590" max="14590" width="8.6640625" style="9" customWidth="1"/>
    <col min="14591" max="14591" width="13.109375" style="9" customWidth="1"/>
    <col min="14592" max="14592" width="9.109375" style="9" customWidth="1"/>
    <col min="14593" max="14593" width="9.77734375" style="9" customWidth="1"/>
    <col min="14594" max="14595" width="14" style="9" bestFit="1" customWidth="1"/>
    <col min="14596" max="14596" width="12.44140625" style="9" bestFit="1" customWidth="1"/>
    <col min="14597" max="14597" width="11.77734375" style="9" customWidth="1"/>
    <col min="14598" max="14598" width="15.77734375" style="9" customWidth="1"/>
    <col min="14599" max="14842" width="9.33203125" style="9"/>
    <col min="14843" max="14843" width="7" style="9" customWidth="1"/>
    <col min="14844" max="14844" width="55.77734375" style="9" customWidth="1"/>
    <col min="14845" max="14845" width="9.77734375" style="9" customWidth="1"/>
    <col min="14846" max="14846" width="8.6640625" style="9" customWidth="1"/>
    <col min="14847" max="14847" width="13.109375" style="9" customWidth="1"/>
    <col min="14848" max="14848" width="9.109375" style="9" customWidth="1"/>
    <col min="14849" max="14849" width="9.77734375" style="9" customWidth="1"/>
    <col min="14850" max="14851" width="14" style="9" bestFit="1" customWidth="1"/>
    <col min="14852" max="14852" width="12.44140625" style="9" bestFit="1" customWidth="1"/>
    <col min="14853" max="14853" width="11.77734375" style="9" customWidth="1"/>
    <col min="14854" max="14854" width="15.77734375" style="9" customWidth="1"/>
    <col min="14855" max="15098" width="9.33203125" style="9"/>
    <col min="15099" max="15099" width="7" style="9" customWidth="1"/>
    <col min="15100" max="15100" width="55.77734375" style="9" customWidth="1"/>
    <col min="15101" max="15101" width="9.77734375" style="9" customWidth="1"/>
    <col min="15102" max="15102" width="8.6640625" style="9" customWidth="1"/>
    <col min="15103" max="15103" width="13.109375" style="9" customWidth="1"/>
    <col min="15104" max="15104" width="9.109375" style="9" customWidth="1"/>
    <col min="15105" max="15105" width="9.77734375" style="9" customWidth="1"/>
    <col min="15106" max="15107" width="14" style="9" bestFit="1" customWidth="1"/>
    <col min="15108" max="15108" width="12.44140625" style="9" bestFit="1" customWidth="1"/>
    <col min="15109" max="15109" width="11.77734375" style="9" customWidth="1"/>
    <col min="15110" max="15110" width="15.77734375" style="9" customWidth="1"/>
    <col min="15111" max="15354" width="9.33203125" style="9"/>
    <col min="15355" max="15355" width="7" style="9" customWidth="1"/>
    <col min="15356" max="15356" width="55.77734375" style="9" customWidth="1"/>
    <col min="15357" max="15357" width="9.77734375" style="9" customWidth="1"/>
    <col min="15358" max="15358" width="8.6640625" style="9" customWidth="1"/>
    <col min="15359" max="15359" width="13.109375" style="9" customWidth="1"/>
    <col min="15360" max="15360" width="9.109375" style="9" customWidth="1"/>
    <col min="15361" max="15361" width="9.77734375" style="9" customWidth="1"/>
    <col min="15362" max="15363" width="14" style="9" bestFit="1" customWidth="1"/>
    <col min="15364" max="15364" width="12.44140625" style="9" bestFit="1" customWidth="1"/>
    <col min="15365" max="15365" width="11.77734375" style="9" customWidth="1"/>
    <col min="15366" max="15366" width="15.77734375" style="9" customWidth="1"/>
    <col min="15367" max="15610" width="9.33203125" style="9"/>
    <col min="15611" max="15611" width="7" style="9" customWidth="1"/>
    <col min="15612" max="15612" width="55.77734375" style="9" customWidth="1"/>
    <col min="15613" max="15613" width="9.77734375" style="9" customWidth="1"/>
    <col min="15614" max="15614" width="8.6640625" style="9" customWidth="1"/>
    <col min="15615" max="15615" width="13.109375" style="9" customWidth="1"/>
    <col min="15616" max="15616" width="9.109375" style="9" customWidth="1"/>
    <col min="15617" max="15617" width="9.77734375" style="9" customWidth="1"/>
    <col min="15618" max="15619" width="14" style="9" bestFit="1" customWidth="1"/>
    <col min="15620" max="15620" width="12.44140625" style="9" bestFit="1" customWidth="1"/>
    <col min="15621" max="15621" width="11.77734375" style="9" customWidth="1"/>
    <col min="15622" max="15622" width="15.77734375" style="9" customWidth="1"/>
    <col min="15623" max="15866" width="9.33203125" style="9"/>
    <col min="15867" max="15867" width="7" style="9" customWidth="1"/>
    <col min="15868" max="15868" width="55.77734375" style="9" customWidth="1"/>
    <col min="15869" max="15869" width="9.77734375" style="9" customWidth="1"/>
    <col min="15870" max="15870" width="8.6640625" style="9" customWidth="1"/>
    <col min="15871" max="15871" width="13.109375" style="9" customWidth="1"/>
    <col min="15872" max="15872" width="9.109375" style="9" customWidth="1"/>
    <col min="15873" max="15873" width="9.77734375" style="9" customWidth="1"/>
    <col min="15874" max="15875" width="14" style="9" bestFit="1" customWidth="1"/>
    <col min="15876" max="15876" width="12.44140625" style="9" bestFit="1" customWidth="1"/>
    <col min="15877" max="15877" width="11.77734375" style="9" customWidth="1"/>
    <col min="15878" max="15878" width="15.77734375" style="9" customWidth="1"/>
    <col min="15879" max="16122" width="9.33203125" style="9"/>
    <col min="16123" max="16123" width="7" style="9" customWidth="1"/>
    <col min="16124" max="16124" width="55.77734375" style="9" customWidth="1"/>
    <col min="16125" max="16125" width="9.77734375" style="9" customWidth="1"/>
    <col min="16126" max="16126" width="8.6640625" style="9" customWidth="1"/>
    <col min="16127" max="16127" width="13.109375" style="9" customWidth="1"/>
    <col min="16128" max="16128" width="9.109375" style="9" customWidth="1"/>
    <col min="16129" max="16129" width="9.77734375" style="9" customWidth="1"/>
    <col min="16130" max="16131" width="14" style="9" bestFit="1" customWidth="1"/>
    <col min="16132" max="16132" width="12.44140625" style="9" bestFit="1" customWidth="1"/>
    <col min="16133" max="16133" width="11.77734375" style="9" customWidth="1"/>
    <col min="16134" max="16134" width="15.77734375" style="9" customWidth="1"/>
    <col min="16135" max="16378" width="9.33203125" style="9"/>
    <col min="16379" max="16384" width="9.33203125" style="9" customWidth="1"/>
  </cols>
  <sheetData>
    <row r="1" spans="1:6">
      <c r="A1" s="409" t="s">
        <v>30</v>
      </c>
      <c r="B1" s="409"/>
      <c r="C1" s="409"/>
      <c r="D1" s="409"/>
      <c r="E1" s="409"/>
      <c r="F1" s="409"/>
    </row>
    <row r="2" spans="1:6" s="15" customFormat="1" ht="12" customHeight="1">
      <c r="A2" s="192"/>
      <c r="B2" s="193"/>
      <c r="C2" s="194"/>
      <c r="D2" s="195"/>
      <c r="E2" s="195"/>
      <c r="F2" s="195"/>
    </row>
    <row r="3" spans="1:6" s="16" customFormat="1" ht="31.8">
      <c r="A3" s="196" t="s">
        <v>11</v>
      </c>
      <c r="B3" s="196" t="s">
        <v>12</v>
      </c>
      <c r="C3" s="197" t="s">
        <v>13</v>
      </c>
      <c r="D3" s="198" t="s">
        <v>14</v>
      </c>
      <c r="E3" s="32" t="s">
        <v>15</v>
      </c>
      <c r="F3" s="198" t="s">
        <v>16</v>
      </c>
    </row>
    <row r="4" spans="1:6" s="16" customFormat="1">
      <c r="A4" s="199"/>
      <c r="B4" s="199"/>
      <c r="C4" s="200"/>
      <c r="D4" s="201"/>
      <c r="E4" s="121"/>
      <c r="F4" s="201"/>
    </row>
    <row r="5" spans="1:6" s="16" customFormat="1">
      <c r="A5" s="199"/>
      <c r="B5" s="202" t="s">
        <v>89</v>
      </c>
      <c r="C5" s="200"/>
      <c r="D5" s="201"/>
      <c r="E5" s="121"/>
      <c r="F5" s="201"/>
    </row>
    <row r="6" spans="1:6" s="16" customFormat="1">
      <c r="A6" s="199"/>
      <c r="B6" s="199"/>
      <c r="C6" s="200"/>
      <c r="D6" s="201"/>
      <c r="E6" s="121"/>
      <c r="F6" s="201"/>
    </row>
    <row r="7" spans="1:6" s="16" customFormat="1" ht="198" customHeight="1">
      <c r="A7" s="199"/>
      <c r="B7" s="203" t="s">
        <v>190</v>
      </c>
      <c r="C7" s="200"/>
      <c r="D7" s="201"/>
      <c r="E7" s="121"/>
      <c r="F7" s="201"/>
    </row>
    <row r="8" spans="1:6" s="16" customFormat="1">
      <c r="A8" s="199"/>
      <c r="B8" s="203"/>
      <c r="C8" s="200"/>
      <c r="D8" s="201"/>
      <c r="E8" s="121"/>
      <c r="F8" s="201"/>
    </row>
    <row r="9" spans="1:6" s="16" customFormat="1">
      <c r="A9" s="140" t="s">
        <v>17</v>
      </c>
      <c r="B9" s="182" t="s">
        <v>270</v>
      </c>
      <c r="C9" s="200">
        <v>15</v>
      </c>
      <c r="D9" s="140" t="s">
        <v>18</v>
      </c>
      <c r="E9" s="121"/>
      <c r="F9" s="45">
        <f>E9*C9</f>
        <v>0</v>
      </c>
    </row>
    <row r="10" spans="1:6" s="16" customFormat="1">
      <c r="A10" s="140"/>
      <c r="B10" s="182"/>
      <c r="C10" s="200"/>
      <c r="D10" s="140"/>
      <c r="E10" s="121"/>
      <c r="F10" s="45"/>
    </row>
    <row r="11" spans="1:6" s="16" customFormat="1" ht="18.600000000000001" customHeight="1">
      <c r="A11" s="140" t="s">
        <v>21</v>
      </c>
      <c r="B11" s="182" t="s">
        <v>271</v>
      </c>
      <c r="C11" s="200">
        <v>20</v>
      </c>
      <c r="D11" s="140" t="s">
        <v>32</v>
      </c>
      <c r="E11" s="121"/>
      <c r="F11" s="45">
        <f>E11*C11</f>
        <v>0</v>
      </c>
    </row>
    <row r="12" spans="1:6" s="16" customFormat="1" ht="18.600000000000001" customHeight="1">
      <c r="A12" s="140"/>
      <c r="B12" s="182"/>
      <c r="C12" s="200"/>
      <c r="D12" s="140"/>
      <c r="E12" s="121"/>
      <c r="F12" s="45"/>
    </row>
    <row r="13" spans="1:6" s="16" customFormat="1" ht="48.6" customHeight="1">
      <c r="A13" s="140" t="s">
        <v>22</v>
      </c>
      <c r="B13" s="182" t="s">
        <v>272</v>
      </c>
      <c r="C13" s="342">
        <v>15</v>
      </c>
      <c r="D13" s="140" t="s">
        <v>18</v>
      </c>
      <c r="E13" s="167"/>
      <c r="F13" s="45">
        <f>E13*C13</f>
        <v>0</v>
      </c>
    </row>
    <row r="14" spans="1:6" s="16" customFormat="1">
      <c r="A14" s="140"/>
      <c r="B14" s="182"/>
      <c r="C14" s="200"/>
      <c r="D14" s="140"/>
      <c r="E14" s="121"/>
      <c r="F14" s="45"/>
    </row>
    <row r="15" spans="1:6" s="16" customFormat="1" ht="50.4" customHeight="1">
      <c r="A15" s="199"/>
      <c r="B15" s="203" t="s">
        <v>273</v>
      </c>
      <c r="C15" s="200"/>
      <c r="D15" s="201"/>
      <c r="E15" s="121"/>
      <c r="F15" s="201"/>
    </row>
    <row r="16" spans="1:6" s="16" customFormat="1">
      <c r="A16" s="199"/>
      <c r="B16" s="203"/>
      <c r="C16" s="200"/>
      <c r="D16" s="201"/>
      <c r="E16" s="121"/>
      <c r="F16" s="201"/>
    </row>
    <row r="17" spans="1:6" s="16" customFormat="1">
      <c r="A17" s="140" t="s">
        <v>17</v>
      </c>
      <c r="B17" s="182" t="s">
        <v>274</v>
      </c>
      <c r="C17" s="200">
        <v>6</v>
      </c>
      <c r="D17" s="140" t="s">
        <v>18</v>
      </c>
      <c r="E17" s="121"/>
      <c r="F17" s="45">
        <f>E17*C17</f>
        <v>0</v>
      </c>
    </row>
    <row r="18" spans="1:6" s="16" customFormat="1">
      <c r="A18" s="199"/>
      <c r="B18" s="199"/>
      <c r="C18" s="200"/>
      <c r="D18" s="201"/>
      <c r="E18" s="121"/>
      <c r="F18" s="201"/>
    </row>
    <row r="19" spans="1:6">
      <c r="A19" s="140"/>
      <c r="B19" s="202" t="s">
        <v>49</v>
      </c>
      <c r="C19" s="141"/>
      <c r="D19" s="140"/>
      <c r="E19" s="142"/>
      <c r="F19" s="142"/>
    </row>
    <row r="20" spans="1:6">
      <c r="A20" s="140"/>
      <c r="B20" s="182"/>
      <c r="C20" s="141"/>
      <c r="D20" s="140"/>
      <c r="E20" s="142"/>
      <c r="F20" s="142"/>
    </row>
    <row r="21" spans="1:6" ht="83.4" customHeight="1">
      <c r="A21" s="140"/>
      <c r="B21" s="203" t="s">
        <v>148</v>
      </c>
      <c r="C21" s="141"/>
      <c r="D21" s="140"/>
      <c r="E21" s="142"/>
      <c r="F21" s="142"/>
    </row>
    <row r="22" spans="1:6">
      <c r="A22" s="140"/>
      <c r="B22" s="182"/>
      <c r="C22" s="141"/>
      <c r="D22" s="140"/>
      <c r="E22" s="142"/>
      <c r="F22" s="142"/>
    </row>
    <row r="23" spans="1:6" ht="18.600000000000001" customHeight="1">
      <c r="A23" s="140" t="s">
        <v>17</v>
      </c>
      <c r="B23" s="182" t="s">
        <v>275</v>
      </c>
      <c r="C23" s="141">
        <v>1</v>
      </c>
      <c r="D23" s="140" t="s">
        <v>85</v>
      </c>
      <c r="E23" s="133"/>
      <c r="F23" s="45">
        <f>E23*C23</f>
        <v>0</v>
      </c>
    </row>
    <row r="24" spans="1:6">
      <c r="A24" s="140"/>
      <c r="B24" s="182"/>
      <c r="C24" s="141"/>
      <c r="D24" s="140"/>
      <c r="E24" s="133"/>
      <c r="F24" s="45"/>
    </row>
    <row r="25" spans="1:6">
      <c r="A25" s="140"/>
      <c r="B25" s="202" t="s">
        <v>268</v>
      </c>
      <c r="C25" s="141"/>
      <c r="D25" s="140"/>
      <c r="E25" s="142"/>
      <c r="F25" s="142"/>
    </row>
    <row r="26" spans="1:6">
      <c r="A26" s="140"/>
      <c r="B26" s="202"/>
      <c r="C26" s="141"/>
      <c r="D26" s="140"/>
      <c r="E26" s="142"/>
      <c r="F26" s="142"/>
    </row>
    <row r="27" spans="1:6" ht="54.6" customHeight="1">
      <c r="A27" s="140"/>
      <c r="B27" s="203" t="s">
        <v>269</v>
      </c>
      <c r="C27" s="141"/>
      <c r="D27" s="140"/>
      <c r="E27" s="142"/>
      <c r="F27" s="142"/>
    </row>
    <row r="28" spans="1:6" ht="21.6" customHeight="1">
      <c r="A28" s="140"/>
      <c r="C28" s="141"/>
      <c r="D28" s="140"/>
      <c r="E28" s="142"/>
      <c r="F28" s="142"/>
    </row>
    <row r="29" spans="1:6">
      <c r="A29" s="140" t="s">
        <v>17</v>
      </c>
      <c r="B29" s="182" t="s">
        <v>276</v>
      </c>
      <c r="C29" s="132">
        <v>47</v>
      </c>
      <c r="D29" s="140" t="s">
        <v>18</v>
      </c>
      <c r="E29" s="133"/>
      <c r="F29" s="45">
        <f>E29*C29</f>
        <v>0</v>
      </c>
    </row>
    <row r="30" spans="1:6">
      <c r="A30" s="140"/>
      <c r="B30" s="182"/>
      <c r="C30" s="132"/>
      <c r="D30" s="140"/>
      <c r="E30" s="133"/>
      <c r="F30" s="45"/>
    </row>
    <row r="31" spans="1:6">
      <c r="A31" s="140"/>
      <c r="B31" s="182"/>
      <c r="C31" s="177"/>
      <c r="D31" s="49" t="s">
        <v>42</v>
      </c>
      <c r="E31" s="178"/>
      <c r="F31" s="179">
        <f>SUM(F8:F29)</f>
        <v>0</v>
      </c>
    </row>
    <row r="32" spans="1:6">
      <c r="A32" s="140"/>
      <c r="B32" s="182"/>
      <c r="C32" s="141"/>
      <c r="D32" s="140"/>
      <c r="E32" s="133"/>
      <c r="F32" s="45"/>
    </row>
    <row r="33" spans="1:6">
      <c r="A33" s="140"/>
      <c r="B33" s="202" t="s">
        <v>34</v>
      </c>
      <c r="C33" s="141"/>
      <c r="D33" s="140"/>
      <c r="E33" s="133"/>
      <c r="F33" s="45"/>
    </row>
    <row r="34" spans="1:6" ht="14.1" customHeight="1">
      <c r="A34" s="140"/>
      <c r="B34" s="182"/>
      <c r="C34" s="141"/>
      <c r="D34" s="140"/>
      <c r="E34" s="142"/>
      <c r="F34" s="142"/>
    </row>
    <row r="35" spans="1:6" ht="124.8">
      <c r="A35" s="140"/>
      <c r="B35" s="203" t="s">
        <v>149</v>
      </c>
      <c r="C35" s="141"/>
      <c r="D35" s="140"/>
      <c r="E35" s="133"/>
      <c r="F35" s="45"/>
    </row>
    <row r="36" spans="1:6" ht="81.599999999999994" customHeight="1">
      <c r="A36" s="140"/>
      <c r="B36" s="204" t="s">
        <v>100</v>
      </c>
      <c r="C36" s="141"/>
      <c r="D36" s="140"/>
      <c r="E36" s="133"/>
      <c r="F36" s="45"/>
    </row>
    <row r="37" spans="1:6" ht="14.1" customHeight="1">
      <c r="A37" s="140"/>
      <c r="B37" s="182"/>
      <c r="C37" s="141"/>
      <c r="D37" s="140"/>
      <c r="E37" s="142"/>
      <c r="F37" s="142"/>
    </row>
    <row r="38" spans="1:6">
      <c r="A38" s="140" t="s">
        <v>17</v>
      </c>
      <c r="B38" s="344" t="s">
        <v>300</v>
      </c>
      <c r="C38" s="141">
        <v>200</v>
      </c>
      <c r="D38" s="140" t="s">
        <v>18</v>
      </c>
      <c r="E38" s="133"/>
      <c r="F38" s="45">
        <f>E38*C38</f>
        <v>0</v>
      </c>
    </row>
    <row r="39" spans="1:6" ht="18.75" customHeight="1">
      <c r="A39" s="140"/>
      <c r="B39" s="182"/>
      <c r="C39" s="141"/>
      <c r="D39" s="140"/>
      <c r="E39" s="142"/>
      <c r="F39" s="142"/>
    </row>
    <row r="40" spans="1:6">
      <c r="A40" s="140" t="s">
        <v>21</v>
      </c>
      <c r="B40" s="205" t="s">
        <v>156</v>
      </c>
      <c r="C40" s="141">
        <f>17+17+20+18+20+23+25+18+10+8-3.3*2-3.5-1.7-3.3*2-3.7-1.3-1.3-20</f>
        <v>131</v>
      </c>
      <c r="D40" s="140" t="s">
        <v>81</v>
      </c>
      <c r="E40" s="133"/>
      <c r="F40" s="45">
        <f>E40*C40</f>
        <v>0</v>
      </c>
    </row>
    <row r="41" spans="1:6">
      <c r="A41" s="140"/>
      <c r="B41" s="205"/>
      <c r="C41" s="141"/>
      <c r="D41" s="140"/>
      <c r="E41" s="133"/>
      <c r="F41" s="45"/>
    </row>
    <row r="42" spans="1:6">
      <c r="A42" s="140" t="s">
        <v>22</v>
      </c>
      <c r="B42" s="182" t="s">
        <v>188</v>
      </c>
      <c r="C42" s="141">
        <f>13*3.1-1.3*3.1-0.9*2.2*2-2*3.1</f>
        <v>26</v>
      </c>
      <c r="D42" s="140" t="s">
        <v>18</v>
      </c>
      <c r="E42" s="133"/>
      <c r="F42" s="45">
        <f>E42*C42</f>
        <v>0</v>
      </c>
    </row>
    <row r="43" spans="1:6" ht="22.2" customHeight="1">
      <c r="A43" s="140"/>
      <c r="B43" s="182"/>
      <c r="C43" s="141"/>
      <c r="D43" s="140"/>
      <c r="E43" s="133"/>
      <c r="F43" s="45"/>
    </row>
    <row r="44" spans="1:6" ht="17.25" customHeight="1">
      <c r="A44" s="140" t="s">
        <v>23</v>
      </c>
      <c r="B44" s="182" t="s">
        <v>301</v>
      </c>
      <c r="C44" s="141">
        <v>6</v>
      </c>
      <c r="D44" s="140" t="s">
        <v>18</v>
      </c>
      <c r="E44" s="133"/>
      <c r="F44" s="45">
        <f>E44*C44</f>
        <v>0</v>
      </c>
    </row>
    <row r="45" spans="1:6" ht="17.25" customHeight="1">
      <c r="A45" s="140"/>
      <c r="B45" s="182"/>
      <c r="C45" s="141"/>
      <c r="D45" s="140"/>
      <c r="E45" s="133"/>
      <c r="F45" s="45"/>
    </row>
    <row r="46" spans="1:6" ht="22.2" customHeight="1">
      <c r="A46" s="140" t="s">
        <v>33</v>
      </c>
      <c r="B46" s="246" t="s">
        <v>302</v>
      </c>
      <c r="C46" s="141">
        <f>(9+5)*2.5-1*2.2*2</f>
        <v>31</v>
      </c>
      <c r="D46" s="140" t="s">
        <v>18</v>
      </c>
      <c r="E46" s="133"/>
      <c r="F46" s="45">
        <f>E46*C46</f>
        <v>0</v>
      </c>
    </row>
    <row r="47" spans="1:6" ht="16.2" customHeight="1">
      <c r="A47" s="140"/>
      <c r="B47" s="182"/>
      <c r="C47" s="141"/>
      <c r="D47" s="140"/>
      <c r="E47" s="133"/>
      <c r="F47" s="45"/>
    </row>
    <row r="48" spans="1:6" ht="36.6" customHeight="1">
      <c r="A48" s="140" t="s">
        <v>73</v>
      </c>
      <c r="B48" s="182" t="s">
        <v>102</v>
      </c>
      <c r="C48" s="142">
        <v>4</v>
      </c>
      <c r="D48" s="140" t="s">
        <v>81</v>
      </c>
      <c r="E48" s="133"/>
      <c r="F48" s="45">
        <f>E48*C48</f>
        <v>0</v>
      </c>
    </row>
    <row r="49" spans="1:6" ht="16.5" customHeight="1">
      <c r="A49" s="140"/>
      <c r="B49" s="182"/>
      <c r="C49" s="141"/>
      <c r="D49" s="140"/>
      <c r="E49" s="142"/>
      <c r="F49" s="142"/>
    </row>
    <row r="50" spans="1:6">
      <c r="A50" s="140"/>
      <c r="B50" s="202" t="s">
        <v>31</v>
      </c>
      <c r="C50" s="141"/>
      <c r="D50" s="140"/>
      <c r="E50" s="142"/>
      <c r="F50" s="142"/>
    </row>
    <row r="51" spans="1:6" ht="16.5" customHeight="1">
      <c r="A51" s="140"/>
      <c r="B51" s="182"/>
      <c r="C51" s="141"/>
      <c r="D51" s="140"/>
      <c r="E51" s="142"/>
      <c r="F51" s="142"/>
    </row>
    <row r="52" spans="1:6" ht="49.2" customHeight="1">
      <c r="A52" s="140"/>
      <c r="B52" s="336" t="s">
        <v>241</v>
      </c>
      <c r="C52" s="141"/>
      <c r="D52" s="140"/>
      <c r="E52" s="133"/>
      <c r="F52" s="45"/>
    </row>
    <row r="53" spans="1:6" ht="14.1" customHeight="1">
      <c r="A53" s="140"/>
      <c r="B53" s="182"/>
      <c r="C53" s="141"/>
      <c r="D53" s="140"/>
      <c r="E53" s="142"/>
      <c r="F53" s="142"/>
    </row>
    <row r="54" spans="1:6">
      <c r="A54" s="140" t="s">
        <v>17</v>
      </c>
      <c r="B54" s="182" t="s">
        <v>303</v>
      </c>
      <c r="C54" s="141">
        <f>(18+18+20+18+18+20+25+10+18)*3.1-3.3*3.1*2-3.5*3.1-1.7*3.1-3.2*2.9*2-3.7*2.9-1.3*3.1*2-18*2.1</f>
        <v>400</v>
      </c>
      <c r="D54" s="140" t="s">
        <v>18</v>
      </c>
      <c r="E54" s="133"/>
      <c r="F54" s="45">
        <f>E54*C54</f>
        <v>0</v>
      </c>
    </row>
    <row r="55" spans="1:6" ht="14.1" customHeight="1">
      <c r="A55" s="140"/>
      <c r="B55" s="182"/>
      <c r="C55" s="141"/>
      <c r="D55" s="140"/>
      <c r="E55" s="142"/>
      <c r="F55" s="142"/>
    </row>
    <row r="56" spans="1:6">
      <c r="A56" s="140" t="s">
        <v>21</v>
      </c>
      <c r="B56" s="182" t="s">
        <v>304</v>
      </c>
      <c r="C56" s="141">
        <f>205-15</f>
        <v>190</v>
      </c>
      <c r="D56" s="140" t="s">
        <v>18</v>
      </c>
      <c r="E56" s="133"/>
      <c r="F56" s="45">
        <f>E56*C56</f>
        <v>0</v>
      </c>
    </row>
    <row r="57" spans="1:6">
      <c r="A57" s="140"/>
      <c r="B57" s="182"/>
      <c r="C57" s="141"/>
      <c r="D57" s="140"/>
      <c r="E57" s="133"/>
      <c r="F57" s="45"/>
    </row>
    <row r="58" spans="1:6">
      <c r="A58" s="140"/>
      <c r="B58" s="202" t="s">
        <v>307</v>
      </c>
      <c r="C58" s="141"/>
      <c r="D58" s="140"/>
      <c r="E58" s="133"/>
      <c r="F58" s="45"/>
    </row>
    <row r="59" spans="1:6" ht="104.4" customHeight="1">
      <c r="A59" s="140"/>
      <c r="B59" s="203" t="s">
        <v>305</v>
      </c>
      <c r="C59" s="141"/>
      <c r="D59" s="140"/>
      <c r="E59" s="133"/>
      <c r="F59" s="45"/>
    </row>
    <row r="60" spans="1:6" ht="14.1" customHeight="1">
      <c r="A60" s="140"/>
      <c r="B60" s="182"/>
      <c r="C60" s="141"/>
      <c r="D60" s="140"/>
      <c r="E60" s="142"/>
      <c r="F60" s="142"/>
    </row>
    <row r="61" spans="1:6">
      <c r="A61" s="140" t="s">
        <v>17</v>
      </c>
      <c r="B61" s="182" t="s">
        <v>306</v>
      </c>
      <c r="C61" s="141">
        <f>1.5*3.1+0.5*4*3.1</f>
        <v>11</v>
      </c>
      <c r="D61" s="140" t="s">
        <v>18</v>
      </c>
      <c r="E61" s="133"/>
      <c r="F61" s="45">
        <f>E61*C61</f>
        <v>0</v>
      </c>
    </row>
    <row r="62" spans="1:6">
      <c r="A62" s="140"/>
      <c r="B62" s="182"/>
      <c r="C62" s="141"/>
      <c r="D62" s="140"/>
      <c r="E62" s="133"/>
      <c r="F62" s="45"/>
    </row>
    <row r="63" spans="1:6">
      <c r="A63" s="140" t="s">
        <v>21</v>
      </c>
      <c r="B63" s="182" t="s">
        <v>308</v>
      </c>
      <c r="C63" s="141">
        <f>25+15+10</f>
        <v>50</v>
      </c>
      <c r="D63" s="140" t="s">
        <v>18</v>
      </c>
      <c r="E63" s="133"/>
      <c r="F63" s="45">
        <f>E63*C63</f>
        <v>0</v>
      </c>
    </row>
    <row r="64" spans="1:6">
      <c r="A64" s="140"/>
      <c r="B64" s="182"/>
      <c r="C64" s="141"/>
      <c r="D64" s="140"/>
      <c r="E64" s="133"/>
      <c r="F64" s="45"/>
    </row>
    <row r="65" spans="1:6">
      <c r="A65" s="140" t="s">
        <v>22</v>
      </c>
      <c r="B65" s="182" t="s">
        <v>310</v>
      </c>
      <c r="C65" s="141">
        <v>20</v>
      </c>
      <c r="D65" s="140" t="s">
        <v>32</v>
      </c>
      <c r="E65" s="133"/>
      <c r="F65" s="45">
        <f>E65*C65</f>
        <v>0</v>
      </c>
    </row>
    <row r="66" spans="1:6">
      <c r="A66" s="140"/>
      <c r="B66" s="182"/>
      <c r="C66" s="141"/>
      <c r="D66" s="140"/>
      <c r="E66" s="133"/>
      <c r="F66" s="45"/>
    </row>
    <row r="67" spans="1:6">
      <c r="A67" s="140"/>
      <c r="B67" s="202" t="s">
        <v>312</v>
      </c>
      <c r="C67" s="141"/>
      <c r="D67" s="140"/>
      <c r="E67" s="133"/>
      <c r="F67" s="45"/>
    </row>
    <row r="68" spans="1:6">
      <c r="A68" s="140" t="s">
        <v>17</v>
      </c>
      <c r="B68" s="182" t="s">
        <v>311</v>
      </c>
      <c r="C68" s="141">
        <v>12</v>
      </c>
      <c r="D68" s="140" t="s">
        <v>32</v>
      </c>
      <c r="E68" s="133"/>
      <c r="F68" s="45">
        <f>E68*C68</f>
        <v>0</v>
      </c>
    </row>
    <row r="69" spans="1:6">
      <c r="A69" s="140"/>
      <c r="B69" s="182"/>
      <c r="C69" s="141"/>
      <c r="D69" s="140"/>
      <c r="E69" s="133"/>
      <c r="F69" s="45"/>
    </row>
    <row r="70" spans="1:6">
      <c r="A70" s="140"/>
      <c r="B70" s="182"/>
      <c r="C70" s="141"/>
      <c r="D70" s="140"/>
      <c r="E70" s="133"/>
      <c r="F70" s="139"/>
    </row>
    <row r="71" spans="1:6">
      <c r="A71" s="140"/>
      <c r="B71" s="182"/>
      <c r="C71" s="177"/>
      <c r="D71" s="49" t="s">
        <v>42</v>
      </c>
      <c r="E71" s="178"/>
      <c r="F71" s="179">
        <f>SUM(F36:F68)</f>
        <v>0</v>
      </c>
    </row>
    <row r="72" spans="1:6">
      <c r="A72" s="140"/>
      <c r="B72" s="182"/>
      <c r="C72" s="177"/>
      <c r="D72" s="49"/>
      <c r="E72" s="178"/>
      <c r="F72" s="178"/>
    </row>
    <row r="73" spans="1:6">
      <c r="A73" s="140"/>
      <c r="B73" s="182"/>
      <c r="C73" s="150" t="s">
        <v>24</v>
      </c>
      <c r="D73" s="206"/>
      <c r="E73" s="142"/>
      <c r="F73" s="142"/>
    </row>
    <row r="74" spans="1:6">
      <c r="A74" s="140"/>
      <c r="B74" s="182"/>
      <c r="C74" s="152"/>
      <c r="D74" s="140"/>
      <c r="E74" s="142"/>
      <c r="F74" s="142"/>
    </row>
    <row r="75" spans="1:6">
      <c r="A75" s="140"/>
      <c r="B75" s="182"/>
      <c r="C75" s="141"/>
      <c r="D75" s="140"/>
      <c r="E75" s="142"/>
      <c r="F75" s="142"/>
    </row>
    <row r="76" spans="1:6">
      <c r="A76" s="140"/>
      <c r="B76" s="182"/>
      <c r="C76" s="152" t="s">
        <v>150</v>
      </c>
      <c r="D76" s="140"/>
      <c r="E76" s="142"/>
      <c r="F76" s="142">
        <f>F31</f>
        <v>0</v>
      </c>
    </row>
    <row r="77" spans="1:6">
      <c r="A77" s="140"/>
      <c r="B77" s="182"/>
      <c r="C77" s="152" t="s">
        <v>151</v>
      </c>
      <c r="D77" s="140"/>
      <c r="E77" s="142"/>
      <c r="F77" s="142">
        <f>F71</f>
        <v>0</v>
      </c>
    </row>
    <row r="78" spans="1:6">
      <c r="A78" s="140"/>
      <c r="B78" s="58"/>
      <c r="C78" s="141"/>
      <c r="D78" s="140"/>
      <c r="E78" s="142"/>
      <c r="F78" s="142"/>
    </row>
    <row r="79" spans="1:6">
      <c r="A79" s="140"/>
      <c r="B79" s="58" t="str">
        <f>$A$1</f>
        <v>DIVISION 9 - FINISHES</v>
      </c>
      <c r="C79" s="141"/>
      <c r="D79" s="140"/>
      <c r="E79" s="142"/>
      <c r="F79" s="207"/>
    </row>
    <row r="80" spans="1:6">
      <c r="A80" s="140"/>
      <c r="B80" s="182"/>
      <c r="C80" s="141"/>
      <c r="D80" s="140"/>
      <c r="E80" s="142"/>
      <c r="F80" s="142"/>
    </row>
    <row r="81" spans="1:6" ht="18.600000000000001" thickBot="1">
      <c r="A81" s="140"/>
      <c r="B81" s="182" t="s">
        <v>25</v>
      </c>
      <c r="C81" s="141"/>
      <c r="D81" s="140"/>
      <c r="E81" s="61" t="s">
        <v>43</v>
      </c>
      <c r="F81" s="208">
        <f>SUM(F73:F77)</f>
        <v>0</v>
      </c>
    </row>
    <row r="82" spans="1:6" ht="18.600000000000001" thickTop="1">
      <c r="A82" s="140"/>
      <c r="B82" s="182"/>
      <c r="C82" s="141"/>
      <c r="D82" s="140"/>
      <c r="E82" s="142"/>
      <c r="F82" s="142"/>
    </row>
  </sheetData>
  <mergeCells count="1">
    <mergeCell ref="A1:F1"/>
  </mergeCells>
  <printOptions horizontalCentered="1"/>
  <pageMargins left="0.25" right="0.25" top="0.75" bottom="0.75" header="0.3" footer="0.3"/>
  <pageSetup paperSize="9" scale="61" firstPageNumber="84" orientation="portrait" useFirstPageNumber="1" r:id="rId1"/>
  <headerFooter alignWithMargins="0">
    <oddHeader>&amp;L&amp;"Times New Roman,Bold"PUBLIC PROCUREMENT AUTHORITY (PPA)</oddHeader>
  </headerFooter>
  <rowBreaks count="1" manualBreakCount="1">
    <brk id="32"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48"/>
  <sheetViews>
    <sheetView view="pageBreakPreview" zoomScale="70" zoomScaleNormal="100" zoomScaleSheetLayoutView="70" workbookViewId="0">
      <pane ySplit="3" topLeftCell="A29" activePane="bottomLeft" state="frozen"/>
      <selection activeCell="A7" sqref="A7"/>
      <selection pane="bottomLeft" activeCell="B40" sqref="B40"/>
    </sheetView>
  </sheetViews>
  <sheetFormatPr defaultColWidth="9.33203125" defaultRowHeight="15.6"/>
  <cols>
    <col min="1" max="1" width="7.109375" style="124" customWidth="1"/>
    <col min="2" max="2" width="92.21875" style="129" customWidth="1"/>
    <col min="3" max="3" width="9.77734375" style="185" customWidth="1"/>
    <col min="4" max="4" width="6.77734375" style="124" customWidth="1"/>
    <col min="5" max="5" width="12.44140625" style="184" bestFit="1" customWidth="1"/>
    <col min="6" max="6" width="15.77734375" style="184" customWidth="1"/>
    <col min="7" max="16384" width="9.33203125" style="116"/>
  </cols>
  <sheetData>
    <row r="1" spans="1:6">
      <c r="A1" s="408" t="s">
        <v>60</v>
      </c>
      <c r="B1" s="408"/>
      <c r="C1" s="408"/>
      <c r="D1" s="408"/>
      <c r="E1" s="408"/>
      <c r="F1" s="408"/>
    </row>
    <row r="2" spans="1:6" s="28" customFormat="1">
      <c r="A2" s="25"/>
      <c r="B2" s="26"/>
      <c r="C2" s="119"/>
      <c r="D2" s="120"/>
      <c r="E2" s="120"/>
      <c r="F2" s="120"/>
    </row>
    <row r="3" spans="1:6" s="135" customFormat="1" ht="31.2">
      <c r="A3" s="29" t="s">
        <v>11</v>
      </c>
      <c r="B3" s="29" t="s">
        <v>12</v>
      </c>
      <c r="C3" s="30" t="s">
        <v>13</v>
      </c>
      <c r="D3" s="31" t="s">
        <v>14</v>
      </c>
      <c r="E3" s="32" t="s">
        <v>15</v>
      </c>
      <c r="F3" s="31" t="s">
        <v>16</v>
      </c>
    </row>
    <row r="4" spans="1:6" s="28" customFormat="1">
      <c r="A4" s="25"/>
      <c r="C4" s="43"/>
      <c r="D4" s="168"/>
      <c r="E4" s="168"/>
      <c r="F4" s="168"/>
    </row>
    <row r="5" spans="1:6" s="28" customFormat="1">
      <c r="A5" s="25"/>
      <c r="B5" s="123"/>
      <c r="C5" s="43"/>
      <c r="D5" s="168"/>
      <c r="E5" s="133"/>
      <c r="F5" s="134"/>
    </row>
    <row r="6" spans="1:6" s="28" customFormat="1">
      <c r="A6" s="25"/>
      <c r="B6" s="38" t="s">
        <v>93</v>
      </c>
      <c r="C6" s="43"/>
      <c r="D6" s="168"/>
      <c r="E6" s="168"/>
      <c r="F6" s="168"/>
    </row>
    <row r="7" spans="1:6" s="28" customFormat="1">
      <c r="A7" s="25"/>
      <c r="B7" s="38"/>
      <c r="C7" s="43"/>
      <c r="D7" s="168"/>
      <c r="E7" s="168"/>
      <c r="F7" s="168"/>
    </row>
    <row r="8" spans="1:6" s="28" customFormat="1" ht="46.8" customHeight="1">
      <c r="A8" s="25" t="s">
        <v>17</v>
      </c>
      <c r="B8" s="123" t="s">
        <v>321</v>
      </c>
      <c r="C8" s="43">
        <v>12</v>
      </c>
      <c r="D8" s="168" t="s">
        <v>37</v>
      </c>
      <c r="E8" s="133"/>
      <c r="F8" s="134">
        <f>E8*C8</f>
        <v>0</v>
      </c>
    </row>
    <row r="9" spans="1:6" s="28" customFormat="1" ht="21.6" customHeight="1">
      <c r="A9" s="25"/>
      <c r="B9" s="123"/>
      <c r="C9" s="43"/>
      <c r="D9" s="168"/>
      <c r="E9" s="133"/>
      <c r="F9" s="134"/>
    </row>
    <row r="10" spans="1:6" s="28" customFormat="1" ht="52.2" customHeight="1">
      <c r="A10" s="25" t="s">
        <v>21</v>
      </c>
      <c r="B10" s="123" t="s">
        <v>189</v>
      </c>
      <c r="C10" s="43">
        <v>1</v>
      </c>
      <c r="D10" s="168" t="s">
        <v>37</v>
      </c>
      <c r="E10" s="133"/>
      <c r="F10" s="134">
        <f>E10*C10</f>
        <v>0</v>
      </c>
    </row>
    <row r="11" spans="1:6" s="28" customFormat="1" ht="18.600000000000001" customHeight="1">
      <c r="A11" s="25"/>
      <c r="B11" s="123"/>
      <c r="C11" s="43"/>
      <c r="D11" s="168"/>
      <c r="E11" s="133"/>
      <c r="F11" s="134"/>
    </row>
    <row r="12" spans="1:6" s="28" customFormat="1" ht="18.600000000000001" customHeight="1">
      <c r="A12" s="25"/>
      <c r="B12" s="38" t="s">
        <v>319</v>
      </c>
      <c r="C12" s="43"/>
      <c r="D12" s="168"/>
      <c r="E12" s="133"/>
      <c r="F12" s="134"/>
    </row>
    <row r="13" spans="1:6" s="28" customFormat="1" ht="38.4" customHeight="1">
      <c r="A13" s="25" t="s">
        <v>17</v>
      </c>
      <c r="B13" s="123" t="s">
        <v>309</v>
      </c>
      <c r="C13" s="43">
        <v>4</v>
      </c>
      <c r="D13" s="168" t="s">
        <v>37</v>
      </c>
      <c r="E13" s="133"/>
      <c r="F13" s="134">
        <f>E13*C13</f>
        <v>0</v>
      </c>
    </row>
    <row r="14" spans="1:6" s="28" customFormat="1" ht="21.6" customHeight="1">
      <c r="A14" s="25"/>
      <c r="B14" s="123"/>
      <c r="C14" s="43"/>
      <c r="D14" s="168"/>
      <c r="E14" s="133"/>
      <c r="F14" s="134"/>
    </row>
    <row r="15" spans="1:6" s="28" customFormat="1">
      <c r="A15" s="25"/>
      <c r="B15" s="38" t="s">
        <v>59</v>
      </c>
      <c r="C15" s="43"/>
      <c r="D15" s="168"/>
      <c r="E15" s="168"/>
      <c r="F15" s="168"/>
    </row>
    <row r="16" spans="1:6" s="28" customFormat="1">
      <c r="A16" s="25"/>
      <c r="B16" s="38"/>
      <c r="C16" s="43"/>
      <c r="D16" s="168"/>
      <c r="E16" s="168"/>
      <c r="F16" s="168"/>
    </row>
    <row r="17" spans="1:6" s="28" customFormat="1" ht="39" customHeight="1">
      <c r="A17" s="25"/>
      <c r="B17" s="131" t="s">
        <v>153</v>
      </c>
      <c r="C17" s="43"/>
      <c r="D17" s="168"/>
      <c r="E17" s="168"/>
      <c r="F17" s="168"/>
    </row>
    <row r="18" spans="1:6" s="28" customFormat="1">
      <c r="A18" s="25"/>
      <c r="C18" s="43"/>
      <c r="D18" s="168"/>
      <c r="E18" s="168"/>
      <c r="F18" s="168"/>
    </row>
    <row r="19" spans="1:6" s="28" customFormat="1" ht="21.6" customHeight="1">
      <c r="A19" s="25" t="s">
        <v>17</v>
      </c>
      <c r="B19" s="209" t="s">
        <v>58</v>
      </c>
      <c r="C19" s="43">
        <v>2</v>
      </c>
      <c r="D19" s="168" t="s">
        <v>37</v>
      </c>
      <c r="E19" s="133"/>
      <c r="F19" s="134">
        <f>E19*C19</f>
        <v>0</v>
      </c>
    </row>
    <row r="20" spans="1:6" s="28" customFormat="1" ht="12.75" customHeight="1">
      <c r="A20" s="25"/>
      <c r="B20" s="209"/>
      <c r="C20" s="43"/>
      <c r="D20" s="168"/>
      <c r="E20" s="133"/>
      <c r="F20" s="134"/>
    </row>
    <row r="21" spans="1:6" s="28" customFormat="1" ht="20.25" customHeight="1">
      <c r="A21" s="25" t="s">
        <v>21</v>
      </c>
      <c r="B21" s="209" t="s">
        <v>103</v>
      </c>
      <c r="C21" s="43">
        <v>2</v>
      </c>
      <c r="D21" s="168" t="s">
        <v>37</v>
      </c>
      <c r="E21" s="133"/>
      <c r="F21" s="134">
        <f>E21*C21</f>
        <v>0</v>
      </c>
    </row>
    <row r="22" spans="1:6" s="28" customFormat="1">
      <c r="A22" s="25"/>
      <c r="B22" s="210"/>
      <c r="C22" s="43"/>
      <c r="D22" s="168"/>
      <c r="E22" s="133"/>
      <c r="F22" s="134"/>
    </row>
    <row r="23" spans="1:6" s="37" customFormat="1" ht="20.399999999999999" customHeight="1">
      <c r="A23" s="44"/>
      <c r="B23" s="157"/>
      <c r="C23" s="144"/>
      <c r="D23" s="44"/>
      <c r="E23" s="133"/>
      <c r="F23" s="45"/>
    </row>
    <row r="24" spans="1:6" s="128" customFormat="1" ht="25.5" customHeight="1">
      <c r="A24" s="125"/>
      <c r="B24" s="38" t="s">
        <v>57</v>
      </c>
      <c r="C24" s="132"/>
      <c r="D24" s="125"/>
      <c r="E24" s="134"/>
      <c r="F24" s="134"/>
    </row>
    <row r="25" spans="1:6" s="128" customFormat="1">
      <c r="A25" s="125"/>
      <c r="B25" s="126"/>
      <c r="C25" s="132"/>
      <c r="D25" s="125"/>
      <c r="E25" s="133"/>
      <c r="F25" s="134"/>
    </row>
    <row r="26" spans="1:6" s="128" customFormat="1" ht="38.4" customHeight="1">
      <c r="A26" s="125"/>
      <c r="B26" s="211" t="s">
        <v>152</v>
      </c>
      <c r="C26" s="132"/>
      <c r="D26" s="125"/>
      <c r="E26" s="134"/>
      <c r="F26" s="134"/>
    </row>
    <row r="27" spans="1:6" s="128" customFormat="1" ht="19.5" customHeight="1">
      <c r="A27" s="125"/>
      <c r="B27" s="211"/>
      <c r="C27" s="132"/>
      <c r="D27" s="125"/>
      <c r="E27" s="134"/>
      <c r="F27" s="134"/>
    </row>
    <row r="28" spans="1:6" s="128" customFormat="1">
      <c r="A28" s="125" t="s">
        <v>17</v>
      </c>
      <c r="B28" s="126" t="s">
        <v>56</v>
      </c>
      <c r="C28" s="132">
        <v>2</v>
      </c>
      <c r="D28" s="125" t="s">
        <v>26</v>
      </c>
      <c r="E28" s="133"/>
      <c r="F28" s="134">
        <f>E28*C28</f>
        <v>0</v>
      </c>
    </row>
    <row r="29" spans="1:6" s="128" customFormat="1">
      <c r="A29" s="125"/>
      <c r="B29" s="126"/>
      <c r="C29" s="132"/>
      <c r="D29" s="125"/>
      <c r="E29" s="133"/>
      <c r="F29" s="134"/>
    </row>
    <row r="30" spans="1:6" s="128" customFormat="1">
      <c r="A30" s="125" t="s">
        <v>21</v>
      </c>
      <c r="B30" s="126" t="s">
        <v>182</v>
      </c>
      <c r="C30" s="132">
        <v>2</v>
      </c>
      <c r="D30" s="125" t="s">
        <v>26</v>
      </c>
      <c r="E30" s="133"/>
      <c r="F30" s="134">
        <f>E30*C30</f>
        <v>0</v>
      </c>
    </row>
    <row r="31" spans="1:6" s="128" customFormat="1">
      <c r="A31" s="125"/>
      <c r="B31" s="126"/>
      <c r="C31" s="132"/>
      <c r="D31" s="125"/>
      <c r="E31" s="133"/>
      <c r="F31" s="134"/>
    </row>
    <row r="32" spans="1:6" s="128" customFormat="1">
      <c r="A32" s="125" t="s">
        <v>22</v>
      </c>
      <c r="B32" s="126" t="s">
        <v>55</v>
      </c>
      <c r="C32" s="132">
        <v>2</v>
      </c>
      <c r="D32" s="125" t="s">
        <v>26</v>
      </c>
      <c r="E32" s="133"/>
      <c r="F32" s="134">
        <f>E32*C32</f>
        <v>0</v>
      </c>
    </row>
    <row r="33" spans="1:6" s="128" customFormat="1">
      <c r="A33" s="125"/>
      <c r="B33" s="126"/>
      <c r="C33" s="132"/>
      <c r="D33" s="125"/>
      <c r="E33" s="133"/>
      <c r="F33" s="134"/>
    </row>
    <row r="34" spans="1:6" s="128" customFormat="1">
      <c r="A34" s="125" t="s">
        <v>23</v>
      </c>
      <c r="B34" s="126" t="s">
        <v>54</v>
      </c>
      <c r="C34" s="132">
        <v>2</v>
      </c>
      <c r="D34" s="125" t="s">
        <v>26</v>
      </c>
      <c r="E34" s="133"/>
      <c r="F34" s="134">
        <f>E34*C34</f>
        <v>0</v>
      </c>
    </row>
    <row r="35" spans="1:6" s="128" customFormat="1">
      <c r="A35" s="125"/>
      <c r="B35" s="126"/>
      <c r="C35" s="132"/>
      <c r="D35" s="125"/>
      <c r="E35" s="133"/>
      <c r="F35" s="134"/>
    </row>
    <row r="36" spans="1:6" s="128" customFormat="1">
      <c r="A36" s="125" t="s">
        <v>33</v>
      </c>
      <c r="B36" s="126" t="s">
        <v>147</v>
      </c>
      <c r="C36" s="132">
        <v>2</v>
      </c>
      <c r="D36" s="125" t="s">
        <v>26</v>
      </c>
      <c r="E36" s="133"/>
      <c r="F36" s="134">
        <f>E36*C36</f>
        <v>0</v>
      </c>
    </row>
    <row r="37" spans="1:6" s="128" customFormat="1">
      <c r="A37" s="125"/>
      <c r="B37" s="126"/>
      <c r="C37" s="132"/>
      <c r="D37" s="125"/>
      <c r="E37" s="133"/>
      <c r="F37" s="134"/>
    </row>
    <row r="38" spans="1:6" s="128" customFormat="1" ht="27" customHeight="1">
      <c r="A38" s="125" t="s">
        <v>53</v>
      </c>
      <c r="B38" s="170" t="s">
        <v>52</v>
      </c>
      <c r="C38" s="132"/>
      <c r="D38" s="212"/>
      <c r="E38" s="133"/>
      <c r="F38" s="134"/>
    </row>
    <row r="39" spans="1:6" s="128" customFormat="1" ht="11.25" customHeight="1">
      <c r="A39" s="125"/>
      <c r="B39" s="131"/>
      <c r="C39" s="213"/>
      <c r="D39" s="191"/>
      <c r="E39" s="134"/>
      <c r="F39" s="134"/>
    </row>
    <row r="40" spans="1:6" s="128" customFormat="1" ht="43.5" customHeight="1">
      <c r="A40" s="125"/>
      <c r="B40" s="131" t="s">
        <v>51</v>
      </c>
      <c r="C40" s="132"/>
      <c r="D40" s="191"/>
      <c r="E40" s="133"/>
      <c r="F40" s="134"/>
    </row>
    <row r="41" spans="1:6" s="128" customFormat="1" ht="9.75" customHeight="1">
      <c r="A41" s="125"/>
      <c r="B41" s="126"/>
      <c r="C41" s="213"/>
      <c r="D41" s="191"/>
      <c r="E41" s="134"/>
      <c r="F41" s="134"/>
    </row>
    <row r="42" spans="1:6" s="128" customFormat="1">
      <c r="A42" s="125" t="s">
        <v>17</v>
      </c>
      <c r="B42" s="126" t="s">
        <v>50</v>
      </c>
      <c r="C42" s="213">
        <v>2</v>
      </c>
      <c r="D42" s="191" t="s">
        <v>26</v>
      </c>
      <c r="E42" s="133"/>
      <c r="F42" s="134">
        <f>E42*C42</f>
        <v>0</v>
      </c>
    </row>
    <row r="43" spans="1:6" s="128" customFormat="1">
      <c r="A43" s="125"/>
      <c r="B43" s="126"/>
      <c r="C43" s="132"/>
      <c r="D43" s="125"/>
      <c r="E43" s="133"/>
      <c r="F43" s="134"/>
    </row>
    <row r="44" spans="1:6" s="128" customFormat="1" ht="20.25" customHeight="1">
      <c r="A44" s="125"/>
      <c r="B44" s="38"/>
      <c r="C44" s="132"/>
      <c r="D44" s="125"/>
      <c r="E44" s="134"/>
      <c r="F44" s="134"/>
    </row>
    <row r="45" spans="1:6" s="143" customFormat="1">
      <c r="A45" s="140"/>
      <c r="B45" s="126"/>
      <c r="C45" s="177"/>
      <c r="D45" s="124" t="s">
        <v>42</v>
      </c>
      <c r="E45" s="178"/>
      <c r="F45" s="179">
        <f>SUM(F5:F43)</f>
        <v>0</v>
      </c>
    </row>
    <row r="46" spans="1:6" s="128" customFormat="1">
      <c r="A46" s="125"/>
      <c r="B46" s="126"/>
      <c r="C46" s="132"/>
      <c r="D46" s="125"/>
      <c r="E46" s="134"/>
      <c r="F46" s="134"/>
    </row>
    <row r="47" spans="1:6">
      <c r="A47" s="140"/>
      <c r="B47" s="182"/>
      <c r="C47" s="141"/>
      <c r="E47" s="142"/>
      <c r="F47" s="142"/>
    </row>
    <row r="48" spans="1:6">
      <c r="A48" s="140"/>
      <c r="B48" s="182"/>
      <c r="C48" s="141"/>
      <c r="D48" s="140"/>
      <c r="E48" s="142"/>
      <c r="F48" s="142"/>
    </row>
    <row r="49" spans="1:6">
      <c r="A49" s="140"/>
      <c r="B49" s="182"/>
      <c r="C49" s="150" t="s">
        <v>24</v>
      </c>
      <c r="D49" s="206"/>
      <c r="E49" s="142"/>
      <c r="F49" s="142"/>
    </row>
    <row r="50" spans="1:6">
      <c r="A50" s="140"/>
      <c r="B50" s="182"/>
      <c r="C50" s="152"/>
      <c r="D50" s="140"/>
      <c r="E50" s="142"/>
      <c r="F50" s="142"/>
    </row>
    <row r="51" spans="1:6">
      <c r="A51" s="140"/>
      <c r="B51" s="182"/>
      <c r="C51" s="152" t="s">
        <v>27</v>
      </c>
      <c r="D51" s="140"/>
      <c r="E51" s="142"/>
      <c r="F51" s="142">
        <f>F45</f>
        <v>0</v>
      </c>
    </row>
    <row r="52" spans="1:6">
      <c r="A52" s="140"/>
      <c r="B52" s="182"/>
      <c r="C52" s="152"/>
      <c r="D52" s="140"/>
      <c r="E52" s="142"/>
      <c r="F52" s="142"/>
    </row>
    <row r="53" spans="1:6">
      <c r="A53" s="140"/>
      <c r="B53" s="182"/>
      <c r="C53" s="152"/>
      <c r="D53" s="140"/>
      <c r="E53" s="142"/>
      <c r="F53" s="142"/>
    </row>
    <row r="54" spans="1:6">
      <c r="B54" s="130"/>
    </row>
    <row r="55" spans="1:6">
      <c r="B55" s="130" t="str">
        <f>$A$1</f>
        <v>DIVISION 10 - SPECIALTIES</v>
      </c>
      <c r="F55" s="186"/>
    </row>
    <row r="57" spans="1:6" ht="16.2" thickBot="1">
      <c r="B57" s="129" t="s">
        <v>25</v>
      </c>
      <c r="E57" s="184" t="s">
        <v>43</v>
      </c>
      <c r="F57" s="187">
        <f>SUM(F50:F53)</f>
        <v>0</v>
      </c>
    </row>
    <row r="58" spans="1:6" ht="16.2" thickTop="1"/>
    <row r="63" spans="1:6" s="143" customFormat="1">
      <c r="A63" s="124"/>
      <c r="B63" s="129"/>
      <c r="C63" s="185"/>
      <c r="D63" s="124"/>
      <c r="E63" s="184"/>
      <c r="F63" s="184"/>
    </row>
    <row r="64" spans="1:6" s="143" customFormat="1">
      <c r="A64" s="124"/>
      <c r="B64" s="129"/>
      <c r="C64" s="185"/>
      <c r="D64" s="124"/>
      <c r="E64" s="184"/>
      <c r="F64" s="184"/>
    </row>
    <row r="66" spans="1:6" s="128" customFormat="1">
      <c r="A66" s="124"/>
      <c r="B66" s="129"/>
      <c r="C66" s="185"/>
      <c r="D66" s="124"/>
      <c r="E66" s="184"/>
      <c r="F66" s="184"/>
    </row>
    <row r="67" spans="1:6" s="128" customFormat="1">
      <c r="A67" s="124"/>
      <c r="B67" s="129"/>
      <c r="C67" s="185"/>
      <c r="D67" s="124"/>
      <c r="E67" s="184"/>
      <c r="F67" s="184"/>
    </row>
    <row r="68" spans="1:6" s="128" customFormat="1">
      <c r="A68" s="124"/>
      <c r="B68" s="129"/>
      <c r="C68" s="185"/>
      <c r="D68" s="124"/>
      <c r="E68" s="184"/>
      <c r="F68" s="184"/>
    </row>
    <row r="69" spans="1:6" s="128" customFormat="1">
      <c r="A69" s="124"/>
      <c r="B69" s="129"/>
      <c r="C69" s="185"/>
      <c r="D69" s="124"/>
      <c r="E69" s="184"/>
      <c r="F69" s="184"/>
    </row>
    <row r="89" spans="1:6" s="143" customFormat="1">
      <c r="A89" s="124"/>
      <c r="B89" s="129"/>
      <c r="C89" s="185"/>
      <c r="D89" s="124"/>
      <c r="E89" s="184"/>
      <c r="F89" s="184"/>
    </row>
    <row r="90" spans="1:6" s="143" customFormat="1">
      <c r="A90" s="124"/>
      <c r="B90" s="129"/>
      <c r="C90" s="185"/>
      <c r="D90" s="124"/>
      <c r="E90" s="184"/>
      <c r="F90" s="184"/>
    </row>
    <row r="92" spans="1:6" s="128" customFormat="1">
      <c r="A92" s="124"/>
      <c r="B92" s="129"/>
      <c r="C92" s="185"/>
      <c r="D92" s="124"/>
      <c r="E92" s="184"/>
      <c r="F92" s="184"/>
    </row>
    <row r="93" spans="1:6" s="128" customFormat="1">
      <c r="A93" s="124"/>
      <c r="B93" s="129"/>
      <c r="C93" s="185"/>
      <c r="D93" s="124"/>
      <c r="E93" s="184"/>
      <c r="F93" s="184"/>
    </row>
    <row r="94" spans="1:6" s="128" customFormat="1">
      <c r="A94" s="124"/>
      <c r="B94" s="129"/>
      <c r="C94" s="185"/>
      <c r="D94" s="124"/>
      <c r="E94" s="184"/>
      <c r="F94" s="184"/>
    </row>
    <row r="96" spans="1:6" ht="15.75" customHeight="1"/>
    <row r="115" spans="1:6" s="143" customFormat="1">
      <c r="A115" s="124"/>
      <c r="B115" s="129"/>
      <c r="C115" s="185"/>
      <c r="D115" s="124"/>
      <c r="E115" s="184"/>
      <c r="F115" s="184"/>
    </row>
    <row r="116" spans="1:6" s="143" customFormat="1">
      <c r="A116" s="124"/>
      <c r="B116" s="129"/>
      <c r="C116" s="185"/>
      <c r="D116" s="124"/>
      <c r="E116" s="184"/>
      <c r="F116" s="184"/>
    </row>
    <row r="118" spans="1:6" s="128" customFormat="1">
      <c r="A118" s="124"/>
      <c r="B118" s="129"/>
      <c r="C118" s="185"/>
      <c r="D118" s="124"/>
      <c r="E118" s="184"/>
      <c r="F118" s="184"/>
    </row>
    <row r="119" spans="1:6" s="128" customFormat="1">
      <c r="A119" s="124"/>
      <c r="B119" s="129"/>
      <c r="C119" s="185"/>
      <c r="D119" s="124"/>
      <c r="E119" s="184"/>
      <c r="F119" s="184"/>
    </row>
    <row r="120" spans="1:6" ht="62.25" customHeight="1"/>
    <row r="131" spans="1:6" s="143" customFormat="1">
      <c r="A131" s="124"/>
      <c r="B131" s="129"/>
      <c r="C131" s="185"/>
      <c r="D131" s="124"/>
      <c r="E131" s="184"/>
      <c r="F131" s="184"/>
    </row>
    <row r="132" spans="1:6" s="143" customFormat="1">
      <c r="A132" s="124"/>
      <c r="B132" s="129"/>
      <c r="C132" s="185"/>
      <c r="D132" s="124"/>
      <c r="E132" s="184"/>
      <c r="F132" s="184"/>
    </row>
    <row r="133" spans="1:6" s="143" customFormat="1">
      <c r="A133" s="124"/>
      <c r="B133" s="129"/>
      <c r="C133" s="185"/>
      <c r="D133" s="124"/>
      <c r="E133" s="184"/>
      <c r="F133" s="184"/>
    </row>
    <row r="134" spans="1:6" s="143" customFormat="1">
      <c r="A134" s="124"/>
      <c r="B134" s="129"/>
      <c r="C134" s="185"/>
      <c r="D134" s="124"/>
      <c r="E134" s="184"/>
      <c r="F134" s="184"/>
    </row>
    <row r="135" spans="1:6" s="143" customFormat="1">
      <c r="A135" s="124"/>
      <c r="B135" s="129"/>
      <c r="C135" s="185"/>
      <c r="D135" s="124"/>
      <c r="E135" s="184"/>
      <c r="F135" s="184"/>
    </row>
    <row r="136" spans="1:6" s="143" customFormat="1">
      <c r="A136" s="124"/>
      <c r="B136" s="129"/>
      <c r="C136" s="185"/>
      <c r="D136" s="124"/>
      <c r="E136" s="184"/>
      <c r="F136" s="184"/>
    </row>
    <row r="137" spans="1:6" s="143" customFormat="1">
      <c r="A137" s="124"/>
      <c r="B137" s="129"/>
      <c r="C137" s="185"/>
      <c r="D137" s="124"/>
      <c r="E137" s="184"/>
      <c r="F137" s="184"/>
    </row>
    <row r="138" spans="1:6" s="143" customFormat="1">
      <c r="A138" s="124"/>
      <c r="B138" s="129"/>
      <c r="C138" s="185"/>
      <c r="D138" s="124"/>
      <c r="E138" s="184"/>
      <c r="F138" s="184"/>
    </row>
    <row r="139" spans="1:6" s="143" customFormat="1">
      <c r="A139" s="124"/>
      <c r="B139" s="129"/>
      <c r="C139" s="185"/>
      <c r="D139" s="124"/>
      <c r="E139" s="184"/>
      <c r="F139" s="184"/>
    </row>
    <row r="140" spans="1:6" s="143" customFormat="1">
      <c r="A140" s="124"/>
      <c r="B140" s="129"/>
      <c r="C140" s="185"/>
      <c r="D140" s="124"/>
      <c r="E140" s="184"/>
      <c r="F140" s="184"/>
    </row>
    <row r="141" spans="1:6" s="143" customFormat="1">
      <c r="A141" s="124"/>
      <c r="B141" s="129"/>
      <c r="C141" s="185"/>
      <c r="D141" s="124"/>
      <c r="E141" s="184"/>
      <c r="F141" s="184"/>
    </row>
    <row r="142" spans="1:6" s="143" customFormat="1">
      <c r="A142" s="124"/>
      <c r="B142" s="129"/>
      <c r="C142" s="185"/>
      <c r="D142" s="124"/>
      <c r="E142" s="184"/>
      <c r="F142" s="184"/>
    </row>
    <row r="143" spans="1:6" s="143" customFormat="1">
      <c r="A143" s="124"/>
      <c r="B143" s="129"/>
      <c r="C143" s="185"/>
      <c r="D143" s="124"/>
      <c r="E143" s="184"/>
      <c r="F143" s="184"/>
    </row>
    <row r="144" spans="1:6" s="143" customFormat="1">
      <c r="A144" s="124"/>
      <c r="B144" s="129"/>
      <c r="C144" s="185"/>
      <c r="D144" s="124"/>
      <c r="E144" s="184"/>
      <c r="F144" s="184"/>
    </row>
    <row r="145" spans="1:6" s="143" customFormat="1">
      <c r="A145" s="124"/>
      <c r="B145" s="129"/>
      <c r="C145" s="185"/>
      <c r="D145" s="124"/>
      <c r="E145" s="184"/>
      <c r="F145" s="184"/>
    </row>
    <row r="146" spans="1:6" s="143" customFormat="1">
      <c r="A146" s="124"/>
      <c r="B146" s="129"/>
      <c r="C146" s="185"/>
      <c r="D146" s="124"/>
      <c r="E146" s="184"/>
      <c r="F146" s="184"/>
    </row>
    <row r="147" spans="1:6" s="128" customFormat="1">
      <c r="A147" s="124"/>
      <c r="B147" s="129"/>
      <c r="C147" s="185"/>
      <c r="D147" s="124"/>
      <c r="E147" s="184"/>
      <c r="F147" s="184"/>
    </row>
    <row r="148" spans="1:6" s="128" customFormat="1">
      <c r="A148" s="124"/>
      <c r="B148" s="129"/>
      <c r="C148" s="185"/>
      <c r="D148" s="124"/>
      <c r="E148" s="184"/>
      <c r="F148" s="184"/>
    </row>
  </sheetData>
  <mergeCells count="1">
    <mergeCell ref="A1:F1"/>
  </mergeCells>
  <printOptions horizontalCentered="1"/>
  <pageMargins left="0.59055118110236204" right="0.23622047244094499" top="0.511811023622047" bottom="0.59055118110236204" header="0.511811023622047" footer="0.35433070866141703"/>
  <pageSetup paperSize="9" scale="55" firstPageNumber="97" orientation="portrait" useFirstPageNumber="1" r:id="rId1"/>
  <headerFooter alignWithMargins="0">
    <oddHeader>&amp;L&amp;"Times New Roman,Bold"PUBLIC PROCUREMENT AUTHORITY (PPA)</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BA340-8EF8-4FEA-ABB5-B1256A91E0F5}">
  <dimension ref="A1:L122"/>
  <sheetViews>
    <sheetView tabSelected="1" view="pageBreakPreview" zoomScale="70" zoomScaleNormal="100" zoomScaleSheetLayoutView="70" workbookViewId="0">
      <pane ySplit="3" topLeftCell="A4" activePane="bottomLeft" state="frozen"/>
      <selection activeCell="A7" sqref="A7"/>
      <selection pane="bottomLeft" activeCell="B12" sqref="B12"/>
    </sheetView>
  </sheetViews>
  <sheetFormatPr defaultColWidth="9.33203125" defaultRowHeight="18"/>
  <cols>
    <col min="1" max="1" width="7.109375" style="382" customWidth="1"/>
    <col min="2" max="2" width="121.88671875" style="401" customWidth="1"/>
    <col min="3" max="3" width="9.33203125" style="398" customWidth="1"/>
    <col min="4" max="4" width="9.77734375" style="382" customWidth="1"/>
    <col min="5" max="5" width="11.33203125" style="383" hidden="1" customWidth="1"/>
    <col min="6" max="7" width="9.77734375" style="383" hidden="1" customWidth="1"/>
    <col min="8" max="8" width="14" style="383" hidden="1" customWidth="1"/>
    <col min="9" max="9" width="14" style="384" hidden="1" customWidth="1"/>
    <col min="10" max="10" width="12.44140625" style="385" hidden="1" customWidth="1"/>
    <col min="11" max="11" width="13.6640625" style="399" customWidth="1"/>
    <col min="12" max="12" width="15.77734375" style="399" customWidth="1"/>
    <col min="13" max="16384" width="9.33203125" style="347"/>
  </cols>
  <sheetData>
    <row r="1" spans="1:12">
      <c r="A1" s="410" t="s">
        <v>322</v>
      </c>
      <c r="B1" s="410"/>
      <c r="C1" s="410"/>
      <c r="D1" s="410"/>
      <c r="E1" s="410"/>
      <c r="F1" s="410"/>
      <c r="G1" s="410"/>
      <c r="H1" s="410"/>
      <c r="I1" s="410"/>
      <c r="J1" s="410"/>
      <c r="K1" s="410"/>
      <c r="L1" s="410"/>
    </row>
    <row r="2" spans="1:12" s="2" customFormat="1">
      <c r="A2" s="348"/>
      <c r="B2" s="349"/>
      <c r="C2" s="350"/>
      <c r="D2" s="351"/>
      <c r="E2" s="352"/>
      <c r="F2" s="352"/>
      <c r="G2" s="352"/>
      <c r="H2" s="352"/>
      <c r="I2" s="353"/>
      <c r="J2" s="354"/>
      <c r="K2" s="351"/>
      <c r="L2" s="351"/>
    </row>
    <row r="3" spans="1:12" s="362" customFormat="1" ht="36">
      <c r="A3" s="355" t="s">
        <v>11</v>
      </c>
      <c r="B3" s="355" t="s">
        <v>12</v>
      </c>
      <c r="C3" s="356" t="s">
        <v>13</v>
      </c>
      <c r="D3" s="357" t="s">
        <v>14</v>
      </c>
      <c r="E3" s="358" t="s">
        <v>323</v>
      </c>
      <c r="F3" s="358" t="s">
        <v>324</v>
      </c>
      <c r="G3" s="358" t="s">
        <v>325</v>
      </c>
      <c r="H3" s="358" t="s">
        <v>326</v>
      </c>
      <c r="I3" s="359" t="s">
        <v>327</v>
      </c>
      <c r="J3" s="360" t="s">
        <v>328</v>
      </c>
      <c r="K3" s="361" t="s">
        <v>15</v>
      </c>
      <c r="L3" s="357" t="s">
        <v>16</v>
      </c>
    </row>
    <row r="4" spans="1:12" s="2" customFormat="1">
      <c r="A4" s="348"/>
      <c r="C4" s="363"/>
      <c r="D4" s="364"/>
      <c r="E4" s="365"/>
      <c r="F4" s="365"/>
      <c r="G4" s="365"/>
      <c r="H4" s="365"/>
      <c r="I4" s="366"/>
      <c r="J4" s="367"/>
      <c r="K4" s="364"/>
      <c r="L4" s="364"/>
    </row>
    <row r="5" spans="1:12" s="2" customFormat="1">
      <c r="A5" s="348"/>
      <c r="B5" s="368" t="s">
        <v>329</v>
      </c>
      <c r="C5" s="363"/>
      <c r="D5" s="364"/>
      <c r="E5" s="365"/>
      <c r="F5" s="365"/>
      <c r="G5" s="365"/>
      <c r="H5" s="365"/>
      <c r="I5" s="366"/>
      <c r="J5" s="367"/>
      <c r="K5" s="364"/>
      <c r="L5" s="364"/>
    </row>
    <row r="6" spans="1:12" s="2" customFormat="1">
      <c r="A6" s="348"/>
      <c r="B6" s="368"/>
      <c r="C6" s="363"/>
      <c r="D6" s="364"/>
      <c r="E6" s="365"/>
      <c r="F6" s="365"/>
      <c r="G6" s="365"/>
      <c r="H6" s="365"/>
      <c r="I6" s="366"/>
      <c r="J6" s="367"/>
      <c r="K6" s="364"/>
      <c r="L6" s="364"/>
    </row>
    <row r="7" spans="1:12" s="2" customFormat="1" ht="59.4" customHeight="1">
      <c r="A7" s="348"/>
      <c r="B7" s="369" t="s">
        <v>343</v>
      </c>
      <c r="C7" s="363"/>
      <c r="D7" s="364"/>
      <c r="E7" s="365"/>
      <c r="F7" s="365"/>
      <c r="G7" s="365"/>
      <c r="H7" s="365"/>
      <c r="I7" s="366"/>
      <c r="J7" s="367"/>
      <c r="K7" s="364"/>
      <c r="L7" s="364"/>
    </row>
    <row r="8" spans="1:12" s="379" customFormat="1">
      <c r="A8" s="348"/>
      <c r="B8" s="370"/>
      <c r="C8" s="371"/>
      <c r="D8" s="372"/>
      <c r="E8" s="373"/>
      <c r="F8" s="374"/>
      <c r="G8" s="374"/>
      <c r="H8" s="374"/>
      <c r="I8" s="375"/>
      <c r="J8" s="376"/>
      <c r="K8" s="377"/>
      <c r="L8" s="378"/>
    </row>
    <row r="9" spans="1:12" s="379" customFormat="1" ht="147" customHeight="1">
      <c r="A9" s="348" t="s">
        <v>17</v>
      </c>
      <c r="B9" s="370" t="s">
        <v>342</v>
      </c>
      <c r="C9" s="371">
        <v>1</v>
      </c>
      <c r="D9" s="372" t="s">
        <v>26</v>
      </c>
      <c r="E9" s="373"/>
      <c r="F9" s="374"/>
      <c r="G9" s="374"/>
      <c r="H9" s="374"/>
      <c r="I9" s="375"/>
      <c r="J9" s="376"/>
      <c r="K9" s="377"/>
      <c r="L9" s="378">
        <f t="shared" ref="L9:L14" si="0">K9*C9</f>
        <v>0</v>
      </c>
    </row>
    <row r="10" spans="1:12" s="379" customFormat="1" ht="23.4" customHeight="1">
      <c r="A10" s="348"/>
      <c r="B10" s="370"/>
      <c r="C10" s="371"/>
      <c r="D10" s="372"/>
      <c r="E10" s="373"/>
      <c r="F10" s="374"/>
      <c r="G10" s="374"/>
      <c r="H10" s="374"/>
      <c r="I10" s="375"/>
      <c r="J10" s="376"/>
      <c r="K10" s="377"/>
      <c r="L10" s="378"/>
    </row>
    <row r="11" spans="1:12" s="379" customFormat="1" ht="19.5" customHeight="1">
      <c r="A11" s="348"/>
      <c r="B11" s="170" t="s">
        <v>330</v>
      </c>
      <c r="C11" s="371"/>
      <c r="D11" s="372"/>
      <c r="E11" s="373"/>
      <c r="F11" s="374"/>
      <c r="G11" s="374"/>
      <c r="H11" s="374"/>
      <c r="I11" s="375"/>
      <c r="J11" s="376"/>
      <c r="K11" s="377"/>
      <c r="L11" s="378"/>
    </row>
    <row r="12" spans="1:12" s="379" customFormat="1" ht="292.2" customHeight="1">
      <c r="A12" s="348" t="s">
        <v>21</v>
      </c>
      <c r="B12" s="403" t="s">
        <v>334</v>
      </c>
      <c r="C12" s="371">
        <v>1</v>
      </c>
      <c r="D12" s="372" t="s">
        <v>26</v>
      </c>
      <c r="E12" s="373"/>
      <c r="F12" s="374"/>
      <c r="G12" s="374"/>
      <c r="H12" s="374"/>
      <c r="I12" s="375"/>
      <c r="J12" s="376"/>
      <c r="K12" s="377"/>
      <c r="L12" s="378">
        <f t="shared" si="0"/>
        <v>0</v>
      </c>
    </row>
    <row r="13" spans="1:12" s="379" customFormat="1">
      <c r="A13" s="348"/>
      <c r="B13" s="370"/>
      <c r="C13" s="371"/>
      <c r="D13" s="372"/>
      <c r="E13" s="373"/>
      <c r="F13" s="374"/>
      <c r="G13" s="374"/>
      <c r="H13" s="374"/>
      <c r="I13" s="375"/>
      <c r="J13" s="376"/>
      <c r="K13" s="377"/>
      <c r="L13" s="378"/>
    </row>
    <row r="14" spans="1:12" s="379" customFormat="1" ht="252">
      <c r="A14" s="348" t="s">
        <v>22</v>
      </c>
      <c r="B14" s="370" t="s">
        <v>335</v>
      </c>
      <c r="C14" s="371">
        <v>1</v>
      </c>
      <c r="D14" s="372" t="s">
        <v>26</v>
      </c>
      <c r="E14" s="373"/>
      <c r="F14" s="374"/>
      <c r="G14" s="374"/>
      <c r="H14" s="374"/>
      <c r="I14" s="375"/>
      <c r="J14" s="376"/>
      <c r="K14" s="377"/>
      <c r="L14" s="378">
        <f t="shared" si="0"/>
        <v>0</v>
      </c>
    </row>
    <row r="15" spans="1:12" s="379" customFormat="1">
      <c r="A15" s="348"/>
      <c r="B15" s="370"/>
      <c r="C15" s="371"/>
      <c r="D15" s="372"/>
      <c r="E15" s="373"/>
      <c r="F15" s="374"/>
      <c r="G15" s="374"/>
      <c r="H15" s="374"/>
      <c r="I15" s="375"/>
      <c r="J15" s="376"/>
      <c r="K15" s="377"/>
      <c r="L15" s="378"/>
    </row>
    <row r="16" spans="1:12" s="379" customFormat="1" ht="54">
      <c r="A16" s="348" t="s">
        <v>23</v>
      </c>
      <c r="B16" s="370" t="s">
        <v>336</v>
      </c>
      <c r="C16" s="371">
        <v>5</v>
      </c>
      <c r="D16" s="372" t="s">
        <v>26</v>
      </c>
      <c r="E16" s="374"/>
      <c r="F16" s="374"/>
      <c r="G16" s="374"/>
      <c r="H16" s="374"/>
      <c r="I16" s="375"/>
      <c r="J16" s="376"/>
      <c r="K16" s="377"/>
      <c r="L16" s="378">
        <f>K16*C16</f>
        <v>0</v>
      </c>
    </row>
    <row r="17" spans="1:12" s="379" customFormat="1">
      <c r="A17" s="348"/>
      <c r="B17" s="370"/>
      <c r="C17" s="371"/>
      <c r="D17" s="372"/>
      <c r="E17" s="374"/>
      <c r="F17" s="374"/>
      <c r="G17" s="374"/>
      <c r="H17" s="374"/>
      <c r="I17" s="375"/>
      <c r="J17" s="376"/>
      <c r="K17" s="377"/>
      <c r="L17" s="378"/>
    </row>
    <row r="18" spans="1:12" s="379" customFormat="1">
      <c r="A18" s="372"/>
      <c r="B18" s="380"/>
      <c r="C18" s="371"/>
      <c r="D18" s="372"/>
      <c r="E18" s="374"/>
      <c r="F18" s="374"/>
      <c r="G18" s="374"/>
      <c r="H18" s="374"/>
      <c r="I18" s="375"/>
      <c r="J18" s="376"/>
      <c r="K18" s="377"/>
      <c r="L18" s="378"/>
    </row>
    <row r="19" spans="1:12" s="9" customFormat="1">
      <c r="A19" s="8"/>
      <c r="B19" s="380"/>
      <c r="C19" s="381"/>
      <c r="D19" s="382" t="s">
        <v>42</v>
      </c>
      <c r="E19" s="383"/>
      <c r="F19" s="383"/>
      <c r="G19" s="383"/>
      <c r="H19" s="383"/>
      <c r="I19" s="384"/>
      <c r="J19" s="385"/>
      <c r="K19" s="386"/>
      <c r="L19" s="387">
        <f>SUM(L6:L18)</f>
        <v>0</v>
      </c>
    </row>
    <row r="20" spans="1:12" s="379" customFormat="1">
      <c r="A20" s="372"/>
      <c r="B20" s="380"/>
      <c r="C20" s="371"/>
      <c r="D20" s="372"/>
      <c r="E20" s="365"/>
      <c r="F20" s="365"/>
      <c r="G20" s="365"/>
      <c r="H20" s="365"/>
      <c r="I20" s="366"/>
      <c r="J20" s="367"/>
      <c r="K20" s="378"/>
      <c r="L20" s="378"/>
    </row>
    <row r="21" spans="1:12">
      <c r="A21" s="8"/>
      <c r="B21" s="10"/>
      <c r="C21" s="14"/>
      <c r="E21" s="374"/>
      <c r="F21" s="374"/>
      <c r="G21" s="374"/>
      <c r="H21" s="374"/>
      <c r="I21" s="375"/>
      <c r="J21" s="376"/>
      <c r="K21" s="11"/>
      <c r="L21" s="11"/>
    </row>
    <row r="22" spans="1:12">
      <c r="A22" s="8"/>
      <c r="B22" s="10"/>
      <c r="C22" s="14"/>
      <c r="D22" s="8"/>
      <c r="E22" s="388"/>
      <c r="F22" s="388"/>
      <c r="G22" s="388"/>
      <c r="H22" s="388"/>
      <c r="I22" s="389"/>
      <c r="J22" s="390"/>
      <c r="K22" s="11"/>
      <c r="L22" s="11"/>
    </row>
    <row r="23" spans="1:12">
      <c r="A23" s="8"/>
      <c r="B23" s="10"/>
      <c r="C23" s="391" t="s">
        <v>24</v>
      </c>
      <c r="D23" s="392"/>
      <c r="E23" s="393"/>
      <c r="F23" s="393"/>
      <c r="G23" s="393"/>
      <c r="H23" s="393"/>
      <c r="I23" s="394"/>
      <c r="J23" s="395"/>
      <c r="K23" s="11"/>
      <c r="L23" s="11"/>
    </row>
    <row r="24" spans="1:12">
      <c r="A24" s="8"/>
      <c r="B24" s="10"/>
      <c r="C24" s="396"/>
      <c r="D24" s="8"/>
      <c r="K24" s="11"/>
      <c r="L24" s="11"/>
    </row>
    <row r="25" spans="1:12">
      <c r="A25" s="8"/>
      <c r="B25" s="10"/>
      <c r="C25" s="396" t="s">
        <v>27</v>
      </c>
      <c r="D25" s="8"/>
      <c r="K25" s="11"/>
      <c r="L25" s="11">
        <f>L19</f>
        <v>0</v>
      </c>
    </row>
    <row r="26" spans="1:12">
      <c r="A26" s="8"/>
      <c r="B26" s="10"/>
      <c r="C26" s="396"/>
      <c r="D26" s="8"/>
      <c r="K26" s="11"/>
      <c r="L26" s="11"/>
    </row>
    <row r="27" spans="1:12">
      <c r="A27" s="8"/>
      <c r="B27" s="10"/>
      <c r="C27" s="396"/>
      <c r="D27" s="8"/>
      <c r="K27" s="11"/>
      <c r="L27" s="11"/>
    </row>
    <row r="28" spans="1:12">
      <c r="B28" s="397"/>
    </row>
    <row r="29" spans="1:12">
      <c r="B29" s="397" t="str">
        <f>$A$1</f>
        <v>DIVISION 13 - SPECIAL CONSTRUCTION</v>
      </c>
      <c r="L29" s="400"/>
    </row>
    <row r="31" spans="1:12" ht="18.600000000000001" thickBot="1">
      <c r="B31" s="401" t="s">
        <v>25</v>
      </c>
      <c r="K31" s="399" t="s">
        <v>43</v>
      </c>
      <c r="L31" s="402">
        <f>SUM(L24:L27)</f>
        <v>0</v>
      </c>
    </row>
    <row r="32" spans="1:12" ht="18.600000000000001" thickTop="1"/>
    <row r="37" spans="1:12" s="9" customFormat="1">
      <c r="A37" s="382"/>
      <c r="B37" s="401"/>
      <c r="C37" s="398"/>
      <c r="D37" s="382"/>
      <c r="E37" s="383"/>
      <c r="F37" s="383"/>
      <c r="G37" s="383"/>
      <c r="H37" s="383"/>
      <c r="I37" s="384"/>
      <c r="J37" s="385"/>
      <c r="K37" s="399"/>
      <c r="L37" s="399"/>
    </row>
    <row r="38" spans="1:12" s="9" customFormat="1">
      <c r="A38" s="382"/>
      <c r="B38" s="401"/>
      <c r="C38" s="398"/>
      <c r="D38" s="382"/>
      <c r="E38" s="383"/>
      <c r="F38" s="383"/>
      <c r="G38" s="383"/>
      <c r="H38" s="383"/>
      <c r="I38" s="384"/>
      <c r="J38" s="385"/>
      <c r="K38" s="399"/>
      <c r="L38" s="399"/>
    </row>
    <row r="40" spans="1:12" s="379" customFormat="1">
      <c r="A40" s="382"/>
      <c r="B40" s="401"/>
      <c r="C40" s="398"/>
      <c r="D40" s="382"/>
      <c r="E40" s="383"/>
      <c r="F40" s="383"/>
      <c r="G40" s="383"/>
      <c r="H40" s="383"/>
      <c r="I40" s="384"/>
      <c r="J40" s="385"/>
      <c r="K40" s="399"/>
      <c r="L40" s="399"/>
    </row>
    <row r="41" spans="1:12" s="379" customFormat="1">
      <c r="A41" s="382"/>
      <c r="B41" s="401"/>
      <c r="C41" s="398"/>
      <c r="D41" s="382"/>
      <c r="E41" s="383"/>
      <c r="F41" s="383"/>
      <c r="G41" s="383"/>
      <c r="H41" s="383"/>
      <c r="I41" s="384"/>
      <c r="J41" s="385"/>
      <c r="K41" s="399"/>
      <c r="L41" s="399"/>
    </row>
    <row r="42" spans="1:12" s="379" customFormat="1">
      <c r="A42" s="382"/>
      <c r="B42" s="401"/>
      <c r="C42" s="398"/>
      <c r="D42" s="382"/>
      <c r="E42" s="383"/>
      <c r="F42" s="383"/>
      <c r="G42" s="383"/>
      <c r="H42" s="383"/>
      <c r="I42" s="384"/>
      <c r="J42" s="385"/>
      <c r="K42" s="399"/>
      <c r="L42" s="399"/>
    </row>
    <row r="43" spans="1:12" s="379" customFormat="1">
      <c r="A43" s="382"/>
      <c r="B43" s="401"/>
      <c r="C43" s="398"/>
      <c r="D43" s="382"/>
      <c r="E43" s="383"/>
      <c r="F43" s="383"/>
      <c r="G43" s="383"/>
      <c r="H43" s="383"/>
      <c r="I43" s="384"/>
      <c r="J43" s="385"/>
      <c r="K43" s="399"/>
      <c r="L43" s="399"/>
    </row>
    <row r="63" spans="1:12" s="9" customFormat="1">
      <c r="A63" s="382"/>
      <c r="B63" s="401"/>
      <c r="C63" s="398"/>
      <c r="D63" s="382"/>
      <c r="E63" s="383"/>
      <c r="F63" s="383"/>
      <c r="G63" s="383"/>
      <c r="H63" s="383"/>
      <c r="I63" s="384"/>
      <c r="J63" s="385"/>
      <c r="K63" s="399"/>
      <c r="L63" s="399"/>
    </row>
    <row r="64" spans="1:12" s="9" customFormat="1">
      <c r="A64" s="382"/>
      <c r="B64" s="401"/>
      <c r="C64" s="398"/>
      <c r="D64" s="382"/>
      <c r="E64" s="383"/>
      <c r="F64" s="383"/>
      <c r="G64" s="383"/>
      <c r="H64" s="383"/>
      <c r="I64" s="384"/>
      <c r="J64" s="385"/>
      <c r="K64" s="399"/>
      <c r="L64" s="399"/>
    </row>
    <row r="66" spans="1:12" s="379" customFormat="1">
      <c r="A66" s="382"/>
      <c r="B66" s="401"/>
      <c r="C66" s="398"/>
      <c r="D66" s="382"/>
      <c r="E66" s="383"/>
      <c r="F66" s="383"/>
      <c r="G66" s="383"/>
      <c r="H66" s="383"/>
      <c r="I66" s="384"/>
      <c r="J66" s="385"/>
      <c r="K66" s="399"/>
      <c r="L66" s="399"/>
    </row>
    <row r="67" spans="1:12" s="379" customFormat="1">
      <c r="A67" s="382"/>
      <c r="B67" s="401"/>
      <c r="C67" s="398"/>
      <c r="D67" s="382"/>
      <c r="E67" s="383"/>
      <c r="F67" s="383"/>
      <c r="G67" s="383"/>
      <c r="H67" s="383"/>
      <c r="I67" s="384"/>
      <c r="J67" s="385"/>
      <c r="K67" s="399"/>
      <c r="L67" s="399"/>
    </row>
    <row r="68" spans="1:12" s="379" customFormat="1">
      <c r="A68" s="382"/>
      <c r="B68" s="401"/>
      <c r="C68" s="398"/>
      <c r="D68" s="382"/>
      <c r="E68" s="383"/>
      <c r="F68" s="383"/>
      <c r="G68" s="383"/>
      <c r="H68" s="383"/>
      <c r="I68" s="384"/>
      <c r="J68" s="385"/>
      <c r="K68" s="399"/>
      <c r="L68" s="399"/>
    </row>
    <row r="70" spans="1:12" ht="15.75" customHeight="1"/>
    <row r="89" spans="1:12" s="9" customFormat="1">
      <c r="A89" s="382"/>
      <c r="B89" s="401"/>
      <c r="C89" s="398"/>
      <c r="D89" s="382"/>
      <c r="E89" s="383"/>
      <c r="F89" s="383"/>
      <c r="G89" s="383"/>
      <c r="H89" s="383"/>
      <c r="I89" s="384"/>
      <c r="J89" s="385"/>
      <c r="K89" s="399"/>
      <c r="L89" s="399"/>
    </row>
    <row r="90" spans="1:12" s="9" customFormat="1">
      <c r="A90" s="382"/>
      <c r="B90" s="401"/>
      <c r="C90" s="398"/>
      <c r="D90" s="382"/>
      <c r="E90" s="383"/>
      <c r="F90" s="383"/>
      <c r="G90" s="383"/>
      <c r="H90" s="383"/>
      <c r="I90" s="384"/>
      <c r="J90" s="385"/>
      <c r="K90" s="399"/>
      <c r="L90" s="399"/>
    </row>
    <row r="92" spans="1:12" s="379" customFormat="1">
      <c r="A92" s="382"/>
      <c r="B92" s="401"/>
      <c r="C92" s="398"/>
      <c r="D92" s="382"/>
      <c r="E92" s="383"/>
      <c r="F92" s="383"/>
      <c r="G92" s="383"/>
      <c r="H92" s="383"/>
      <c r="I92" s="384"/>
      <c r="J92" s="385"/>
      <c r="K92" s="399"/>
      <c r="L92" s="399"/>
    </row>
    <row r="93" spans="1:12" s="379" customFormat="1">
      <c r="A93" s="382"/>
      <c r="B93" s="401"/>
      <c r="C93" s="398"/>
      <c r="D93" s="382"/>
      <c r="E93" s="383"/>
      <c r="F93" s="383"/>
      <c r="G93" s="383"/>
      <c r="H93" s="383"/>
      <c r="I93" s="384"/>
      <c r="J93" s="385"/>
      <c r="K93" s="399"/>
      <c r="L93" s="399"/>
    </row>
    <row r="94" spans="1:12" ht="62.25" customHeight="1"/>
    <row r="105" spans="1:12" s="9" customFormat="1">
      <c r="A105" s="382"/>
      <c r="B105" s="401"/>
      <c r="C105" s="398"/>
      <c r="D105" s="382"/>
      <c r="E105" s="383"/>
      <c r="F105" s="383"/>
      <c r="G105" s="383"/>
      <c r="H105" s="383"/>
      <c r="I105" s="384"/>
      <c r="J105" s="385"/>
      <c r="K105" s="399"/>
      <c r="L105" s="399"/>
    </row>
    <row r="106" spans="1:12" s="9" customFormat="1">
      <c r="A106" s="382"/>
      <c r="B106" s="401"/>
      <c r="C106" s="398"/>
      <c r="D106" s="382"/>
      <c r="E106" s="383"/>
      <c r="F106" s="383"/>
      <c r="G106" s="383"/>
      <c r="H106" s="383"/>
      <c r="I106" s="384"/>
      <c r="J106" s="385"/>
      <c r="K106" s="399"/>
      <c r="L106" s="399"/>
    </row>
    <row r="107" spans="1:12" s="9" customFormat="1">
      <c r="A107" s="382"/>
      <c r="B107" s="401"/>
      <c r="C107" s="398"/>
      <c r="D107" s="382"/>
      <c r="E107" s="383"/>
      <c r="F107" s="383"/>
      <c r="G107" s="383"/>
      <c r="H107" s="383"/>
      <c r="I107" s="384"/>
      <c r="J107" s="385"/>
      <c r="K107" s="399"/>
      <c r="L107" s="399"/>
    </row>
    <row r="108" spans="1:12" s="9" customFormat="1">
      <c r="A108" s="382"/>
      <c r="B108" s="401"/>
      <c r="C108" s="398"/>
      <c r="D108" s="382"/>
      <c r="E108" s="383"/>
      <c r="F108" s="383"/>
      <c r="G108" s="383"/>
      <c r="H108" s="383"/>
      <c r="I108" s="384"/>
      <c r="J108" s="385"/>
      <c r="K108" s="399"/>
      <c r="L108" s="399"/>
    </row>
    <row r="109" spans="1:12" s="9" customFormat="1">
      <c r="A109" s="382"/>
      <c r="B109" s="401"/>
      <c r="C109" s="398"/>
      <c r="D109" s="382"/>
      <c r="E109" s="383"/>
      <c r="F109" s="383"/>
      <c r="G109" s="383"/>
      <c r="H109" s="383"/>
      <c r="I109" s="384"/>
      <c r="J109" s="385"/>
      <c r="K109" s="399"/>
      <c r="L109" s="399"/>
    </row>
    <row r="110" spans="1:12" s="9" customFormat="1">
      <c r="A110" s="382"/>
      <c r="B110" s="401"/>
      <c r="C110" s="398"/>
      <c r="D110" s="382"/>
      <c r="E110" s="383"/>
      <c r="F110" s="383"/>
      <c r="G110" s="383"/>
      <c r="H110" s="383"/>
      <c r="I110" s="384"/>
      <c r="J110" s="385"/>
      <c r="K110" s="399"/>
      <c r="L110" s="399"/>
    </row>
    <row r="111" spans="1:12" s="9" customFormat="1">
      <c r="A111" s="382"/>
      <c r="B111" s="401"/>
      <c r="C111" s="398"/>
      <c r="D111" s="382"/>
      <c r="E111" s="383"/>
      <c r="F111" s="383"/>
      <c r="G111" s="383"/>
      <c r="H111" s="383"/>
      <c r="I111" s="384"/>
      <c r="J111" s="385"/>
      <c r="K111" s="399"/>
      <c r="L111" s="399"/>
    </row>
    <row r="112" spans="1:12" s="9" customFormat="1">
      <c r="A112" s="382"/>
      <c r="B112" s="401"/>
      <c r="C112" s="398"/>
      <c r="D112" s="382"/>
      <c r="E112" s="383"/>
      <c r="F112" s="383"/>
      <c r="G112" s="383"/>
      <c r="H112" s="383"/>
      <c r="I112" s="384"/>
      <c r="J112" s="385"/>
      <c r="K112" s="399"/>
      <c r="L112" s="399"/>
    </row>
    <row r="113" spans="1:12" s="9" customFormat="1">
      <c r="A113" s="382"/>
      <c r="B113" s="401"/>
      <c r="C113" s="398"/>
      <c r="D113" s="382"/>
      <c r="E113" s="383"/>
      <c r="F113" s="383"/>
      <c r="G113" s="383"/>
      <c r="H113" s="383"/>
      <c r="I113" s="384"/>
      <c r="J113" s="385"/>
      <c r="K113" s="399"/>
      <c r="L113" s="399"/>
    </row>
    <row r="114" spans="1:12" s="9" customFormat="1">
      <c r="A114" s="382"/>
      <c r="B114" s="401"/>
      <c r="C114" s="398"/>
      <c r="D114" s="382"/>
      <c r="E114" s="383"/>
      <c r="F114" s="383"/>
      <c r="G114" s="383"/>
      <c r="H114" s="383"/>
      <c r="I114" s="384"/>
      <c r="J114" s="385"/>
      <c r="K114" s="399"/>
      <c r="L114" s="399"/>
    </row>
    <row r="115" spans="1:12" s="9" customFormat="1">
      <c r="A115" s="382"/>
      <c r="B115" s="401"/>
      <c r="C115" s="398"/>
      <c r="D115" s="382"/>
      <c r="E115" s="383"/>
      <c r="F115" s="383"/>
      <c r="G115" s="383"/>
      <c r="H115" s="383"/>
      <c r="I115" s="384"/>
      <c r="J115" s="385"/>
      <c r="K115" s="399"/>
      <c r="L115" s="399"/>
    </row>
    <row r="116" spans="1:12" s="9" customFormat="1">
      <c r="A116" s="382"/>
      <c r="B116" s="401"/>
      <c r="C116" s="398"/>
      <c r="D116" s="382"/>
      <c r="E116" s="383"/>
      <c r="F116" s="383"/>
      <c r="G116" s="383"/>
      <c r="H116" s="383"/>
      <c r="I116" s="384"/>
      <c r="J116" s="385"/>
      <c r="K116" s="399"/>
      <c r="L116" s="399"/>
    </row>
    <row r="117" spans="1:12" s="9" customFormat="1">
      <c r="A117" s="382"/>
      <c r="B117" s="401"/>
      <c r="C117" s="398"/>
      <c r="D117" s="382"/>
      <c r="E117" s="383"/>
      <c r="F117" s="383"/>
      <c r="G117" s="383"/>
      <c r="H117" s="383"/>
      <c r="I117" s="384"/>
      <c r="J117" s="385"/>
      <c r="K117" s="399"/>
      <c r="L117" s="399"/>
    </row>
    <row r="118" spans="1:12" s="9" customFormat="1">
      <c r="A118" s="382"/>
      <c r="B118" s="401"/>
      <c r="C118" s="398"/>
      <c r="D118" s="382"/>
      <c r="E118" s="383"/>
      <c r="F118" s="383"/>
      <c r="G118" s="383"/>
      <c r="H118" s="383"/>
      <c r="I118" s="384"/>
      <c r="J118" s="385"/>
      <c r="K118" s="399"/>
      <c r="L118" s="399"/>
    </row>
    <row r="119" spans="1:12" s="9" customFormat="1">
      <c r="A119" s="382"/>
      <c r="B119" s="401"/>
      <c r="C119" s="398"/>
      <c r="D119" s="382"/>
      <c r="E119" s="383"/>
      <c r="F119" s="383"/>
      <c r="G119" s="383"/>
      <c r="H119" s="383"/>
      <c r="I119" s="384"/>
      <c r="J119" s="385"/>
      <c r="K119" s="399"/>
      <c r="L119" s="399"/>
    </row>
    <row r="120" spans="1:12" s="9" customFormat="1">
      <c r="A120" s="382"/>
      <c r="B120" s="401"/>
      <c r="C120" s="398"/>
      <c r="D120" s="382"/>
      <c r="E120" s="383"/>
      <c r="F120" s="383"/>
      <c r="G120" s="383"/>
      <c r="H120" s="383"/>
      <c r="I120" s="384"/>
      <c r="J120" s="385"/>
      <c r="K120" s="399"/>
      <c r="L120" s="399"/>
    </row>
    <row r="121" spans="1:12" s="379" customFormat="1">
      <c r="A121" s="382"/>
      <c r="B121" s="401"/>
      <c r="C121" s="398"/>
      <c r="D121" s="382"/>
      <c r="E121" s="383"/>
      <c r="F121" s="383"/>
      <c r="G121" s="383"/>
      <c r="H121" s="383"/>
      <c r="I121" s="384"/>
      <c r="J121" s="385"/>
      <c r="K121" s="399"/>
      <c r="L121" s="399"/>
    </row>
    <row r="122" spans="1:12" s="379" customFormat="1">
      <c r="A122" s="382"/>
      <c r="B122" s="401"/>
      <c r="C122" s="398"/>
      <c r="D122" s="382"/>
      <c r="E122" s="383"/>
      <c r="F122" s="383"/>
      <c r="G122" s="383"/>
      <c r="H122" s="383"/>
      <c r="I122" s="384"/>
      <c r="J122" s="385"/>
      <c r="K122" s="399"/>
      <c r="L122" s="399"/>
    </row>
  </sheetData>
  <mergeCells count="1">
    <mergeCell ref="A1:L1"/>
  </mergeCells>
  <printOptions horizontalCentered="1"/>
  <pageMargins left="0.59055118110236204" right="0.23622047244094499" top="0.511811023622047" bottom="0.59055118110236204" header="0.511811023622047" footer="0.35433070866141703"/>
  <pageSetup paperSize="9" scale="51" firstPageNumber="97" orientation="portrait" useFirstPageNumber="1" r:id="rId1"/>
  <headerFooter alignWithMargins="0">
    <oddHeader>&amp;L&amp;"Times New Roman,Bold"PUBLIC PROCUREMENT AUTHORITY (PPA)</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4D697-8F90-4D92-BA50-11C947465A47}">
  <dimension ref="A1:M71"/>
  <sheetViews>
    <sheetView view="pageBreakPreview" zoomScale="85" zoomScaleNormal="100" zoomScaleSheetLayoutView="85" workbookViewId="0">
      <pane ySplit="3" topLeftCell="A46" activePane="bottomLeft" state="frozen"/>
      <selection activeCell="A7" sqref="A7"/>
      <selection pane="bottomLeft" activeCell="B11" sqref="B11"/>
    </sheetView>
  </sheetViews>
  <sheetFormatPr defaultRowHeight="15.6"/>
  <cols>
    <col min="1" max="1" width="7.44140625" style="245" customWidth="1"/>
    <col min="2" max="2" width="110.6640625" style="272" customWidth="1"/>
    <col min="3" max="3" width="9.77734375" style="271" customWidth="1"/>
    <col min="4" max="4" width="8.6640625" style="266" customWidth="1"/>
    <col min="5" max="5" width="13.109375" style="265" bestFit="1" customWidth="1"/>
    <col min="6" max="6" width="15.77734375" style="265" customWidth="1"/>
    <col min="7" max="7" width="11.6640625" style="266" customWidth="1"/>
    <col min="8" max="9" width="8.77734375" style="266" hidden="1" customWidth="1"/>
    <col min="10" max="11" width="8.88671875" style="266"/>
    <col min="12" max="12" width="12.109375" style="266" bestFit="1" customWidth="1"/>
    <col min="13" max="13" width="10.44140625" style="266" bestFit="1" customWidth="1"/>
    <col min="14" max="250" width="8.88671875" style="266"/>
    <col min="251" max="251" width="7.44140625" style="266" customWidth="1"/>
    <col min="252" max="252" width="55.77734375" style="266" customWidth="1"/>
    <col min="253" max="253" width="9.77734375" style="266" customWidth="1"/>
    <col min="254" max="254" width="8.6640625" style="266" customWidth="1"/>
    <col min="255" max="255" width="13.33203125" style="266" customWidth="1"/>
    <col min="256" max="256" width="9.33203125" style="266" customWidth="1"/>
    <col min="257" max="257" width="10.44140625" style="266" bestFit="1" customWidth="1"/>
    <col min="258" max="259" width="14" style="266" bestFit="1" customWidth="1"/>
    <col min="260" max="260" width="12.44140625" style="266" bestFit="1" customWidth="1"/>
    <col min="261" max="261" width="13.109375" style="266" bestFit="1" customWidth="1"/>
    <col min="262" max="262" width="15.77734375" style="266" customWidth="1"/>
    <col min="263" max="263" width="11.6640625" style="266" customWidth="1"/>
    <col min="264" max="265" width="0" style="266" hidden="1" customWidth="1"/>
    <col min="266" max="506" width="8.88671875" style="266"/>
    <col min="507" max="507" width="7.44140625" style="266" customWidth="1"/>
    <col min="508" max="508" width="55.77734375" style="266" customWidth="1"/>
    <col min="509" max="509" width="9.77734375" style="266" customWidth="1"/>
    <col min="510" max="510" width="8.6640625" style="266" customWidth="1"/>
    <col min="511" max="511" width="13.33203125" style="266" customWidth="1"/>
    <col min="512" max="512" width="9.33203125" style="266" customWidth="1"/>
    <col min="513" max="513" width="10.44140625" style="266" bestFit="1" customWidth="1"/>
    <col min="514" max="515" width="14" style="266" bestFit="1" customWidth="1"/>
    <col min="516" max="516" width="12.44140625" style="266" bestFit="1" customWidth="1"/>
    <col min="517" max="517" width="13.109375" style="266" bestFit="1" customWidth="1"/>
    <col min="518" max="518" width="15.77734375" style="266" customWidth="1"/>
    <col min="519" max="519" width="11.6640625" style="266" customWidth="1"/>
    <col min="520" max="521" width="0" style="266" hidden="1" customWidth="1"/>
    <col min="522" max="762" width="8.88671875" style="266"/>
    <col min="763" max="763" width="7.44140625" style="266" customWidth="1"/>
    <col min="764" max="764" width="55.77734375" style="266" customWidth="1"/>
    <col min="765" max="765" width="9.77734375" style="266" customWidth="1"/>
    <col min="766" max="766" width="8.6640625" style="266" customWidth="1"/>
    <col min="767" max="767" width="13.33203125" style="266" customWidth="1"/>
    <col min="768" max="768" width="9.33203125" style="266" customWidth="1"/>
    <col min="769" max="769" width="10.44140625" style="266" bestFit="1" customWidth="1"/>
    <col min="770" max="771" width="14" style="266" bestFit="1" customWidth="1"/>
    <col min="772" max="772" width="12.44140625" style="266" bestFit="1" customWidth="1"/>
    <col min="773" max="773" width="13.109375" style="266" bestFit="1" customWidth="1"/>
    <col min="774" max="774" width="15.77734375" style="266" customWidth="1"/>
    <col min="775" max="775" width="11.6640625" style="266" customWidth="1"/>
    <col min="776" max="777" width="0" style="266" hidden="1" customWidth="1"/>
    <col min="778" max="1018" width="8.88671875" style="266"/>
    <col min="1019" max="1019" width="7.44140625" style="266" customWidth="1"/>
    <col min="1020" max="1020" width="55.77734375" style="266" customWidth="1"/>
    <col min="1021" max="1021" width="9.77734375" style="266" customWidth="1"/>
    <col min="1022" max="1022" width="8.6640625" style="266" customWidth="1"/>
    <col min="1023" max="1023" width="13.33203125" style="266" customWidth="1"/>
    <col min="1024" max="1024" width="9.33203125" style="266" customWidth="1"/>
    <col min="1025" max="1025" width="10.44140625" style="266" bestFit="1" customWidth="1"/>
    <col min="1026" max="1027" width="14" style="266" bestFit="1" customWidth="1"/>
    <col min="1028" max="1028" width="12.44140625" style="266" bestFit="1" customWidth="1"/>
    <col min="1029" max="1029" width="13.109375" style="266" bestFit="1" customWidth="1"/>
    <col min="1030" max="1030" width="15.77734375" style="266" customWidth="1"/>
    <col min="1031" max="1031" width="11.6640625" style="266" customWidth="1"/>
    <col min="1032" max="1033" width="0" style="266" hidden="1" customWidth="1"/>
    <col min="1034" max="1274" width="8.88671875" style="266"/>
    <col min="1275" max="1275" width="7.44140625" style="266" customWidth="1"/>
    <col min="1276" max="1276" width="55.77734375" style="266" customWidth="1"/>
    <col min="1277" max="1277" width="9.77734375" style="266" customWidth="1"/>
    <col min="1278" max="1278" width="8.6640625" style="266" customWidth="1"/>
    <col min="1279" max="1279" width="13.33203125" style="266" customWidth="1"/>
    <col min="1280" max="1280" width="9.33203125" style="266" customWidth="1"/>
    <col min="1281" max="1281" width="10.44140625" style="266" bestFit="1" customWidth="1"/>
    <col min="1282" max="1283" width="14" style="266" bestFit="1" customWidth="1"/>
    <col min="1284" max="1284" width="12.44140625" style="266" bestFit="1" customWidth="1"/>
    <col min="1285" max="1285" width="13.109375" style="266" bestFit="1" customWidth="1"/>
    <col min="1286" max="1286" width="15.77734375" style="266" customWidth="1"/>
    <col min="1287" max="1287" width="11.6640625" style="266" customWidth="1"/>
    <col min="1288" max="1289" width="0" style="266" hidden="1" customWidth="1"/>
    <col min="1290" max="1530" width="8.88671875" style="266"/>
    <col min="1531" max="1531" width="7.44140625" style="266" customWidth="1"/>
    <col min="1532" max="1532" width="55.77734375" style="266" customWidth="1"/>
    <col min="1533" max="1533" width="9.77734375" style="266" customWidth="1"/>
    <col min="1534" max="1534" width="8.6640625" style="266" customWidth="1"/>
    <col min="1535" max="1535" width="13.33203125" style="266" customWidth="1"/>
    <col min="1536" max="1536" width="9.33203125" style="266" customWidth="1"/>
    <col min="1537" max="1537" width="10.44140625" style="266" bestFit="1" customWidth="1"/>
    <col min="1538" max="1539" width="14" style="266" bestFit="1" customWidth="1"/>
    <col min="1540" max="1540" width="12.44140625" style="266" bestFit="1" customWidth="1"/>
    <col min="1541" max="1541" width="13.109375" style="266" bestFit="1" customWidth="1"/>
    <col min="1542" max="1542" width="15.77734375" style="266" customWidth="1"/>
    <col min="1543" max="1543" width="11.6640625" style="266" customWidth="1"/>
    <col min="1544" max="1545" width="0" style="266" hidden="1" customWidth="1"/>
    <col min="1546" max="1786" width="8.88671875" style="266"/>
    <col min="1787" max="1787" width="7.44140625" style="266" customWidth="1"/>
    <col min="1788" max="1788" width="55.77734375" style="266" customWidth="1"/>
    <col min="1789" max="1789" width="9.77734375" style="266" customWidth="1"/>
    <col min="1790" max="1790" width="8.6640625" style="266" customWidth="1"/>
    <col min="1791" max="1791" width="13.33203125" style="266" customWidth="1"/>
    <col min="1792" max="1792" width="9.33203125" style="266" customWidth="1"/>
    <col min="1793" max="1793" width="10.44140625" style="266" bestFit="1" customWidth="1"/>
    <col min="1794" max="1795" width="14" style="266" bestFit="1" customWidth="1"/>
    <col min="1796" max="1796" width="12.44140625" style="266" bestFit="1" customWidth="1"/>
    <col min="1797" max="1797" width="13.109375" style="266" bestFit="1" customWidth="1"/>
    <col min="1798" max="1798" width="15.77734375" style="266" customWidth="1"/>
    <col min="1799" max="1799" width="11.6640625" style="266" customWidth="1"/>
    <col min="1800" max="1801" width="0" style="266" hidden="1" customWidth="1"/>
    <col min="1802" max="2042" width="8.88671875" style="266"/>
    <col min="2043" max="2043" width="7.44140625" style="266" customWidth="1"/>
    <col min="2044" max="2044" width="55.77734375" style="266" customWidth="1"/>
    <col min="2045" max="2045" width="9.77734375" style="266" customWidth="1"/>
    <col min="2046" max="2046" width="8.6640625" style="266" customWidth="1"/>
    <col min="2047" max="2047" width="13.33203125" style="266" customWidth="1"/>
    <col min="2048" max="2048" width="9.33203125" style="266" customWidth="1"/>
    <col min="2049" max="2049" width="10.44140625" style="266" bestFit="1" customWidth="1"/>
    <col min="2050" max="2051" width="14" style="266" bestFit="1" customWidth="1"/>
    <col min="2052" max="2052" width="12.44140625" style="266" bestFit="1" customWidth="1"/>
    <col min="2053" max="2053" width="13.109375" style="266" bestFit="1" customWidth="1"/>
    <col min="2054" max="2054" width="15.77734375" style="266" customWidth="1"/>
    <col min="2055" max="2055" width="11.6640625" style="266" customWidth="1"/>
    <col min="2056" max="2057" width="0" style="266" hidden="1" customWidth="1"/>
    <col min="2058" max="2298" width="8.88671875" style="266"/>
    <col min="2299" max="2299" width="7.44140625" style="266" customWidth="1"/>
    <col min="2300" max="2300" width="55.77734375" style="266" customWidth="1"/>
    <col min="2301" max="2301" width="9.77734375" style="266" customWidth="1"/>
    <col min="2302" max="2302" width="8.6640625" style="266" customWidth="1"/>
    <col min="2303" max="2303" width="13.33203125" style="266" customWidth="1"/>
    <col min="2304" max="2304" width="9.33203125" style="266" customWidth="1"/>
    <col min="2305" max="2305" width="10.44140625" style="266" bestFit="1" customWidth="1"/>
    <col min="2306" max="2307" width="14" style="266" bestFit="1" customWidth="1"/>
    <col min="2308" max="2308" width="12.44140625" style="266" bestFit="1" customWidth="1"/>
    <col min="2309" max="2309" width="13.109375" style="266" bestFit="1" customWidth="1"/>
    <col min="2310" max="2310" width="15.77734375" style="266" customWidth="1"/>
    <col min="2311" max="2311" width="11.6640625" style="266" customWidth="1"/>
    <col min="2312" max="2313" width="0" style="266" hidden="1" customWidth="1"/>
    <col min="2314" max="2554" width="8.88671875" style="266"/>
    <col min="2555" max="2555" width="7.44140625" style="266" customWidth="1"/>
    <col min="2556" max="2556" width="55.77734375" style="266" customWidth="1"/>
    <col min="2557" max="2557" width="9.77734375" style="266" customWidth="1"/>
    <col min="2558" max="2558" width="8.6640625" style="266" customWidth="1"/>
    <col min="2559" max="2559" width="13.33203125" style="266" customWidth="1"/>
    <col min="2560" max="2560" width="9.33203125" style="266" customWidth="1"/>
    <col min="2561" max="2561" width="10.44140625" style="266" bestFit="1" customWidth="1"/>
    <col min="2562" max="2563" width="14" style="266" bestFit="1" customWidth="1"/>
    <col min="2564" max="2564" width="12.44140625" style="266" bestFit="1" customWidth="1"/>
    <col min="2565" max="2565" width="13.109375" style="266" bestFit="1" customWidth="1"/>
    <col min="2566" max="2566" width="15.77734375" style="266" customWidth="1"/>
    <col min="2567" max="2567" width="11.6640625" style="266" customWidth="1"/>
    <col min="2568" max="2569" width="0" style="266" hidden="1" customWidth="1"/>
    <col min="2570" max="2810" width="8.88671875" style="266"/>
    <col min="2811" max="2811" width="7.44140625" style="266" customWidth="1"/>
    <col min="2812" max="2812" width="55.77734375" style="266" customWidth="1"/>
    <col min="2813" max="2813" width="9.77734375" style="266" customWidth="1"/>
    <col min="2814" max="2814" width="8.6640625" style="266" customWidth="1"/>
    <col min="2815" max="2815" width="13.33203125" style="266" customWidth="1"/>
    <col min="2816" max="2816" width="9.33203125" style="266" customWidth="1"/>
    <col min="2817" max="2817" width="10.44140625" style="266" bestFit="1" customWidth="1"/>
    <col min="2818" max="2819" width="14" style="266" bestFit="1" customWidth="1"/>
    <col min="2820" max="2820" width="12.44140625" style="266" bestFit="1" customWidth="1"/>
    <col min="2821" max="2821" width="13.109375" style="266" bestFit="1" customWidth="1"/>
    <col min="2822" max="2822" width="15.77734375" style="266" customWidth="1"/>
    <col min="2823" max="2823" width="11.6640625" style="266" customWidth="1"/>
    <col min="2824" max="2825" width="0" style="266" hidden="1" customWidth="1"/>
    <col min="2826" max="3066" width="8.88671875" style="266"/>
    <col min="3067" max="3067" width="7.44140625" style="266" customWidth="1"/>
    <col min="3068" max="3068" width="55.77734375" style="266" customWidth="1"/>
    <col min="3069" max="3069" width="9.77734375" style="266" customWidth="1"/>
    <col min="3070" max="3070" width="8.6640625" style="266" customWidth="1"/>
    <col min="3071" max="3071" width="13.33203125" style="266" customWidth="1"/>
    <col min="3072" max="3072" width="9.33203125" style="266" customWidth="1"/>
    <col min="3073" max="3073" width="10.44140625" style="266" bestFit="1" customWidth="1"/>
    <col min="3074" max="3075" width="14" style="266" bestFit="1" customWidth="1"/>
    <col min="3076" max="3076" width="12.44140625" style="266" bestFit="1" customWidth="1"/>
    <col min="3077" max="3077" width="13.109375" style="266" bestFit="1" customWidth="1"/>
    <col min="3078" max="3078" width="15.77734375" style="266" customWidth="1"/>
    <col min="3079" max="3079" width="11.6640625" style="266" customWidth="1"/>
    <col min="3080" max="3081" width="0" style="266" hidden="1" customWidth="1"/>
    <col min="3082" max="3322" width="8.88671875" style="266"/>
    <col min="3323" max="3323" width="7.44140625" style="266" customWidth="1"/>
    <col min="3324" max="3324" width="55.77734375" style="266" customWidth="1"/>
    <col min="3325" max="3325" width="9.77734375" style="266" customWidth="1"/>
    <col min="3326" max="3326" width="8.6640625" style="266" customWidth="1"/>
    <col min="3327" max="3327" width="13.33203125" style="266" customWidth="1"/>
    <col min="3328" max="3328" width="9.33203125" style="266" customWidth="1"/>
    <col min="3329" max="3329" width="10.44140625" style="266" bestFit="1" customWidth="1"/>
    <col min="3330" max="3331" width="14" style="266" bestFit="1" customWidth="1"/>
    <col min="3332" max="3332" width="12.44140625" style="266" bestFit="1" customWidth="1"/>
    <col min="3333" max="3333" width="13.109375" style="266" bestFit="1" customWidth="1"/>
    <col min="3334" max="3334" width="15.77734375" style="266" customWidth="1"/>
    <col min="3335" max="3335" width="11.6640625" style="266" customWidth="1"/>
    <col min="3336" max="3337" width="0" style="266" hidden="1" customWidth="1"/>
    <col min="3338" max="3578" width="8.88671875" style="266"/>
    <col min="3579" max="3579" width="7.44140625" style="266" customWidth="1"/>
    <col min="3580" max="3580" width="55.77734375" style="266" customWidth="1"/>
    <col min="3581" max="3581" width="9.77734375" style="266" customWidth="1"/>
    <col min="3582" max="3582" width="8.6640625" style="266" customWidth="1"/>
    <col min="3583" max="3583" width="13.33203125" style="266" customWidth="1"/>
    <col min="3584" max="3584" width="9.33203125" style="266" customWidth="1"/>
    <col min="3585" max="3585" width="10.44140625" style="266" bestFit="1" customWidth="1"/>
    <col min="3586" max="3587" width="14" style="266" bestFit="1" customWidth="1"/>
    <col min="3588" max="3588" width="12.44140625" style="266" bestFit="1" customWidth="1"/>
    <col min="3589" max="3589" width="13.109375" style="266" bestFit="1" customWidth="1"/>
    <col min="3590" max="3590" width="15.77734375" style="266" customWidth="1"/>
    <col min="3591" max="3591" width="11.6640625" style="266" customWidth="1"/>
    <col min="3592" max="3593" width="0" style="266" hidden="1" customWidth="1"/>
    <col min="3594" max="3834" width="8.88671875" style="266"/>
    <col min="3835" max="3835" width="7.44140625" style="266" customWidth="1"/>
    <col min="3836" max="3836" width="55.77734375" style="266" customWidth="1"/>
    <col min="3837" max="3837" width="9.77734375" style="266" customWidth="1"/>
    <col min="3838" max="3838" width="8.6640625" style="266" customWidth="1"/>
    <col min="3839" max="3839" width="13.33203125" style="266" customWidth="1"/>
    <col min="3840" max="3840" width="9.33203125" style="266" customWidth="1"/>
    <col min="3841" max="3841" width="10.44140625" style="266" bestFit="1" customWidth="1"/>
    <col min="3842" max="3843" width="14" style="266" bestFit="1" customWidth="1"/>
    <col min="3844" max="3844" width="12.44140625" style="266" bestFit="1" customWidth="1"/>
    <col min="3845" max="3845" width="13.109375" style="266" bestFit="1" customWidth="1"/>
    <col min="3846" max="3846" width="15.77734375" style="266" customWidth="1"/>
    <col min="3847" max="3847" width="11.6640625" style="266" customWidth="1"/>
    <col min="3848" max="3849" width="0" style="266" hidden="1" customWidth="1"/>
    <col min="3850" max="4090" width="8.88671875" style="266"/>
    <col min="4091" max="4091" width="7.44140625" style="266" customWidth="1"/>
    <col min="4092" max="4092" width="55.77734375" style="266" customWidth="1"/>
    <col min="4093" max="4093" width="9.77734375" style="266" customWidth="1"/>
    <col min="4094" max="4094" width="8.6640625" style="266" customWidth="1"/>
    <col min="4095" max="4095" width="13.33203125" style="266" customWidth="1"/>
    <col min="4096" max="4096" width="9.33203125" style="266" customWidth="1"/>
    <col min="4097" max="4097" width="10.44140625" style="266" bestFit="1" customWidth="1"/>
    <col min="4098" max="4099" width="14" style="266" bestFit="1" customWidth="1"/>
    <col min="4100" max="4100" width="12.44140625" style="266" bestFit="1" customWidth="1"/>
    <col min="4101" max="4101" width="13.109375" style="266" bestFit="1" customWidth="1"/>
    <col min="4102" max="4102" width="15.77734375" style="266" customWidth="1"/>
    <col min="4103" max="4103" width="11.6640625" style="266" customWidth="1"/>
    <col min="4104" max="4105" width="0" style="266" hidden="1" customWidth="1"/>
    <col min="4106" max="4346" width="8.88671875" style="266"/>
    <col min="4347" max="4347" width="7.44140625" style="266" customWidth="1"/>
    <col min="4348" max="4348" width="55.77734375" style="266" customWidth="1"/>
    <col min="4349" max="4349" width="9.77734375" style="266" customWidth="1"/>
    <col min="4350" max="4350" width="8.6640625" style="266" customWidth="1"/>
    <col min="4351" max="4351" width="13.33203125" style="266" customWidth="1"/>
    <col min="4352" max="4352" width="9.33203125" style="266" customWidth="1"/>
    <col min="4353" max="4353" width="10.44140625" style="266" bestFit="1" customWidth="1"/>
    <col min="4354" max="4355" width="14" style="266" bestFit="1" customWidth="1"/>
    <col min="4356" max="4356" width="12.44140625" style="266" bestFit="1" customWidth="1"/>
    <col min="4357" max="4357" width="13.109375" style="266" bestFit="1" customWidth="1"/>
    <col min="4358" max="4358" width="15.77734375" style="266" customWidth="1"/>
    <col min="4359" max="4359" width="11.6640625" style="266" customWidth="1"/>
    <col min="4360" max="4361" width="0" style="266" hidden="1" customWidth="1"/>
    <col min="4362" max="4602" width="8.88671875" style="266"/>
    <col min="4603" max="4603" width="7.44140625" style="266" customWidth="1"/>
    <col min="4604" max="4604" width="55.77734375" style="266" customWidth="1"/>
    <col min="4605" max="4605" width="9.77734375" style="266" customWidth="1"/>
    <col min="4606" max="4606" width="8.6640625" style="266" customWidth="1"/>
    <col min="4607" max="4607" width="13.33203125" style="266" customWidth="1"/>
    <col min="4608" max="4608" width="9.33203125" style="266" customWidth="1"/>
    <col min="4609" max="4609" width="10.44140625" style="266" bestFit="1" customWidth="1"/>
    <col min="4610" max="4611" width="14" style="266" bestFit="1" customWidth="1"/>
    <col min="4612" max="4612" width="12.44140625" style="266" bestFit="1" customWidth="1"/>
    <col min="4613" max="4613" width="13.109375" style="266" bestFit="1" customWidth="1"/>
    <col min="4614" max="4614" width="15.77734375" style="266" customWidth="1"/>
    <col min="4615" max="4615" width="11.6640625" style="266" customWidth="1"/>
    <col min="4616" max="4617" width="0" style="266" hidden="1" customWidth="1"/>
    <col min="4618" max="4858" width="8.88671875" style="266"/>
    <col min="4859" max="4859" width="7.44140625" style="266" customWidth="1"/>
    <col min="4860" max="4860" width="55.77734375" style="266" customWidth="1"/>
    <col min="4861" max="4861" width="9.77734375" style="266" customWidth="1"/>
    <col min="4862" max="4862" width="8.6640625" style="266" customWidth="1"/>
    <col min="4863" max="4863" width="13.33203125" style="266" customWidth="1"/>
    <col min="4864" max="4864" width="9.33203125" style="266" customWidth="1"/>
    <col min="4865" max="4865" width="10.44140625" style="266" bestFit="1" customWidth="1"/>
    <col min="4866" max="4867" width="14" style="266" bestFit="1" customWidth="1"/>
    <col min="4868" max="4868" width="12.44140625" style="266" bestFit="1" customWidth="1"/>
    <col min="4869" max="4869" width="13.109375" style="266" bestFit="1" customWidth="1"/>
    <col min="4870" max="4870" width="15.77734375" style="266" customWidth="1"/>
    <col min="4871" max="4871" width="11.6640625" style="266" customWidth="1"/>
    <col min="4872" max="4873" width="0" style="266" hidden="1" customWidth="1"/>
    <col min="4874" max="5114" width="8.88671875" style="266"/>
    <col min="5115" max="5115" width="7.44140625" style="266" customWidth="1"/>
    <col min="5116" max="5116" width="55.77734375" style="266" customWidth="1"/>
    <col min="5117" max="5117" width="9.77734375" style="266" customWidth="1"/>
    <col min="5118" max="5118" width="8.6640625" style="266" customWidth="1"/>
    <col min="5119" max="5119" width="13.33203125" style="266" customWidth="1"/>
    <col min="5120" max="5120" width="9.33203125" style="266" customWidth="1"/>
    <col min="5121" max="5121" width="10.44140625" style="266" bestFit="1" customWidth="1"/>
    <col min="5122" max="5123" width="14" style="266" bestFit="1" customWidth="1"/>
    <col min="5124" max="5124" width="12.44140625" style="266" bestFit="1" customWidth="1"/>
    <col min="5125" max="5125" width="13.109375" style="266" bestFit="1" customWidth="1"/>
    <col min="5126" max="5126" width="15.77734375" style="266" customWidth="1"/>
    <col min="5127" max="5127" width="11.6640625" style="266" customWidth="1"/>
    <col min="5128" max="5129" width="0" style="266" hidden="1" customWidth="1"/>
    <col min="5130" max="5370" width="8.88671875" style="266"/>
    <col min="5371" max="5371" width="7.44140625" style="266" customWidth="1"/>
    <col min="5372" max="5372" width="55.77734375" style="266" customWidth="1"/>
    <col min="5373" max="5373" width="9.77734375" style="266" customWidth="1"/>
    <col min="5374" max="5374" width="8.6640625" style="266" customWidth="1"/>
    <col min="5375" max="5375" width="13.33203125" style="266" customWidth="1"/>
    <col min="5376" max="5376" width="9.33203125" style="266" customWidth="1"/>
    <col min="5377" max="5377" width="10.44140625" style="266" bestFit="1" customWidth="1"/>
    <col min="5378" max="5379" width="14" style="266" bestFit="1" customWidth="1"/>
    <col min="5380" max="5380" width="12.44140625" style="266" bestFit="1" customWidth="1"/>
    <col min="5381" max="5381" width="13.109375" style="266" bestFit="1" customWidth="1"/>
    <col min="5382" max="5382" width="15.77734375" style="266" customWidth="1"/>
    <col min="5383" max="5383" width="11.6640625" style="266" customWidth="1"/>
    <col min="5384" max="5385" width="0" style="266" hidden="1" customWidth="1"/>
    <col min="5386" max="5626" width="8.88671875" style="266"/>
    <col min="5627" max="5627" width="7.44140625" style="266" customWidth="1"/>
    <col min="5628" max="5628" width="55.77734375" style="266" customWidth="1"/>
    <col min="5629" max="5629" width="9.77734375" style="266" customWidth="1"/>
    <col min="5630" max="5630" width="8.6640625" style="266" customWidth="1"/>
    <col min="5631" max="5631" width="13.33203125" style="266" customWidth="1"/>
    <col min="5632" max="5632" width="9.33203125" style="266" customWidth="1"/>
    <col min="5633" max="5633" width="10.44140625" style="266" bestFit="1" customWidth="1"/>
    <col min="5634" max="5635" width="14" style="266" bestFit="1" customWidth="1"/>
    <col min="5636" max="5636" width="12.44140625" style="266" bestFit="1" customWidth="1"/>
    <col min="5637" max="5637" width="13.109375" style="266" bestFit="1" customWidth="1"/>
    <col min="5638" max="5638" width="15.77734375" style="266" customWidth="1"/>
    <col min="5639" max="5639" width="11.6640625" style="266" customWidth="1"/>
    <col min="5640" max="5641" width="0" style="266" hidden="1" customWidth="1"/>
    <col min="5642" max="5882" width="8.88671875" style="266"/>
    <col min="5883" max="5883" width="7.44140625" style="266" customWidth="1"/>
    <col min="5884" max="5884" width="55.77734375" style="266" customWidth="1"/>
    <col min="5885" max="5885" width="9.77734375" style="266" customWidth="1"/>
    <col min="5886" max="5886" width="8.6640625" style="266" customWidth="1"/>
    <col min="5887" max="5887" width="13.33203125" style="266" customWidth="1"/>
    <col min="5888" max="5888" width="9.33203125" style="266" customWidth="1"/>
    <col min="5889" max="5889" width="10.44140625" style="266" bestFit="1" customWidth="1"/>
    <col min="5890" max="5891" width="14" style="266" bestFit="1" customWidth="1"/>
    <col min="5892" max="5892" width="12.44140625" style="266" bestFit="1" customWidth="1"/>
    <col min="5893" max="5893" width="13.109375" style="266" bestFit="1" customWidth="1"/>
    <col min="5894" max="5894" width="15.77734375" style="266" customWidth="1"/>
    <col min="5895" max="5895" width="11.6640625" style="266" customWidth="1"/>
    <col min="5896" max="5897" width="0" style="266" hidden="1" customWidth="1"/>
    <col min="5898" max="6138" width="8.88671875" style="266"/>
    <col min="6139" max="6139" width="7.44140625" style="266" customWidth="1"/>
    <col min="6140" max="6140" width="55.77734375" style="266" customWidth="1"/>
    <col min="6141" max="6141" width="9.77734375" style="266" customWidth="1"/>
    <col min="6142" max="6142" width="8.6640625" style="266" customWidth="1"/>
    <col min="6143" max="6143" width="13.33203125" style="266" customWidth="1"/>
    <col min="6144" max="6144" width="9.33203125" style="266" customWidth="1"/>
    <col min="6145" max="6145" width="10.44140625" style="266" bestFit="1" customWidth="1"/>
    <col min="6146" max="6147" width="14" style="266" bestFit="1" customWidth="1"/>
    <col min="6148" max="6148" width="12.44140625" style="266" bestFit="1" customWidth="1"/>
    <col min="6149" max="6149" width="13.109375" style="266" bestFit="1" customWidth="1"/>
    <col min="6150" max="6150" width="15.77734375" style="266" customWidth="1"/>
    <col min="6151" max="6151" width="11.6640625" style="266" customWidth="1"/>
    <col min="6152" max="6153" width="0" style="266" hidden="1" customWidth="1"/>
    <col min="6154" max="6394" width="8.88671875" style="266"/>
    <col min="6395" max="6395" width="7.44140625" style="266" customWidth="1"/>
    <col min="6396" max="6396" width="55.77734375" style="266" customWidth="1"/>
    <col min="6397" max="6397" width="9.77734375" style="266" customWidth="1"/>
    <col min="6398" max="6398" width="8.6640625" style="266" customWidth="1"/>
    <col min="6399" max="6399" width="13.33203125" style="266" customWidth="1"/>
    <col min="6400" max="6400" width="9.33203125" style="266" customWidth="1"/>
    <col min="6401" max="6401" width="10.44140625" style="266" bestFit="1" customWidth="1"/>
    <col min="6402" max="6403" width="14" style="266" bestFit="1" customWidth="1"/>
    <col min="6404" max="6404" width="12.44140625" style="266" bestFit="1" customWidth="1"/>
    <col min="6405" max="6405" width="13.109375" style="266" bestFit="1" customWidth="1"/>
    <col min="6406" max="6406" width="15.77734375" style="266" customWidth="1"/>
    <col min="6407" max="6407" width="11.6640625" style="266" customWidth="1"/>
    <col min="6408" max="6409" width="0" style="266" hidden="1" customWidth="1"/>
    <col min="6410" max="6650" width="8.88671875" style="266"/>
    <col min="6651" max="6651" width="7.44140625" style="266" customWidth="1"/>
    <col min="6652" max="6652" width="55.77734375" style="266" customWidth="1"/>
    <col min="6653" max="6653" width="9.77734375" style="266" customWidth="1"/>
    <col min="6654" max="6654" width="8.6640625" style="266" customWidth="1"/>
    <col min="6655" max="6655" width="13.33203125" style="266" customWidth="1"/>
    <col min="6656" max="6656" width="9.33203125" style="266" customWidth="1"/>
    <col min="6657" max="6657" width="10.44140625" style="266" bestFit="1" customWidth="1"/>
    <col min="6658" max="6659" width="14" style="266" bestFit="1" customWidth="1"/>
    <col min="6660" max="6660" width="12.44140625" style="266" bestFit="1" customWidth="1"/>
    <col min="6661" max="6661" width="13.109375" style="266" bestFit="1" customWidth="1"/>
    <col min="6662" max="6662" width="15.77734375" style="266" customWidth="1"/>
    <col min="6663" max="6663" width="11.6640625" style="266" customWidth="1"/>
    <col min="6664" max="6665" width="0" style="266" hidden="1" customWidth="1"/>
    <col min="6666" max="6906" width="8.88671875" style="266"/>
    <col min="6907" max="6907" width="7.44140625" style="266" customWidth="1"/>
    <col min="6908" max="6908" width="55.77734375" style="266" customWidth="1"/>
    <col min="6909" max="6909" width="9.77734375" style="266" customWidth="1"/>
    <col min="6910" max="6910" width="8.6640625" style="266" customWidth="1"/>
    <col min="6911" max="6911" width="13.33203125" style="266" customWidth="1"/>
    <col min="6912" max="6912" width="9.33203125" style="266" customWidth="1"/>
    <col min="6913" max="6913" width="10.44140625" style="266" bestFit="1" customWidth="1"/>
    <col min="6914" max="6915" width="14" style="266" bestFit="1" customWidth="1"/>
    <col min="6916" max="6916" width="12.44140625" style="266" bestFit="1" customWidth="1"/>
    <col min="6917" max="6917" width="13.109375" style="266" bestFit="1" customWidth="1"/>
    <col min="6918" max="6918" width="15.77734375" style="266" customWidth="1"/>
    <col min="6919" max="6919" width="11.6640625" style="266" customWidth="1"/>
    <col min="6920" max="6921" width="0" style="266" hidden="1" customWidth="1"/>
    <col min="6922" max="7162" width="8.88671875" style="266"/>
    <col min="7163" max="7163" width="7.44140625" style="266" customWidth="1"/>
    <col min="7164" max="7164" width="55.77734375" style="266" customWidth="1"/>
    <col min="7165" max="7165" width="9.77734375" style="266" customWidth="1"/>
    <col min="7166" max="7166" width="8.6640625" style="266" customWidth="1"/>
    <col min="7167" max="7167" width="13.33203125" style="266" customWidth="1"/>
    <col min="7168" max="7168" width="9.33203125" style="266" customWidth="1"/>
    <col min="7169" max="7169" width="10.44140625" style="266" bestFit="1" customWidth="1"/>
    <col min="7170" max="7171" width="14" style="266" bestFit="1" customWidth="1"/>
    <col min="7172" max="7172" width="12.44140625" style="266" bestFit="1" customWidth="1"/>
    <col min="7173" max="7173" width="13.109375" style="266" bestFit="1" customWidth="1"/>
    <col min="7174" max="7174" width="15.77734375" style="266" customWidth="1"/>
    <col min="7175" max="7175" width="11.6640625" style="266" customWidth="1"/>
    <col min="7176" max="7177" width="0" style="266" hidden="1" customWidth="1"/>
    <col min="7178" max="7418" width="8.88671875" style="266"/>
    <col min="7419" max="7419" width="7.44140625" style="266" customWidth="1"/>
    <col min="7420" max="7420" width="55.77734375" style="266" customWidth="1"/>
    <col min="7421" max="7421" width="9.77734375" style="266" customWidth="1"/>
    <col min="7422" max="7422" width="8.6640625" style="266" customWidth="1"/>
    <col min="7423" max="7423" width="13.33203125" style="266" customWidth="1"/>
    <col min="7424" max="7424" width="9.33203125" style="266" customWidth="1"/>
    <col min="7425" max="7425" width="10.44140625" style="266" bestFit="1" customWidth="1"/>
    <col min="7426" max="7427" width="14" style="266" bestFit="1" customWidth="1"/>
    <col min="7428" max="7428" width="12.44140625" style="266" bestFit="1" customWidth="1"/>
    <col min="7429" max="7429" width="13.109375" style="266" bestFit="1" customWidth="1"/>
    <col min="7430" max="7430" width="15.77734375" style="266" customWidth="1"/>
    <col min="7431" max="7431" width="11.6640625" style="266" customWidth="1"/>
    <col min="7432" max="7433" width="0" style="266" hidden="1" customWidth="1"/>
    <col min="7434" max="7674" width="8.88671875" style="266"/>
    <col min="7675" max="7675" width="7.44140625" style="266" customWidth="1"/>
    <col min="7676" max="7676" width="55.77734375" style="266" customWidth="1"/>
    <col min="7677" max="7677" width="9.77734375" style="266" customWidth="1"/>
    <col min="7678" max="7678" width="8.6640625" style="266" customWidth="1"/>
    <col min="7679" max="7679" width="13.33203125" style="266" customWidth="1"/>
    <col min="7680" max="7680" width="9.33203125" style="266" customWidth="1"/>
    <col min="7681" max="7681" width="10.44140625" style="266" bestFit="1" customWidth="1"/>
    <col min="7682" max="7683" width="14" style="266" bestFit="1" customWidth="1"/>
    <col min="7684" max="7684" width="12.44140625" style="266" bestFit="1" customWidth="1"/>
    <col min="7685" max="7685" width="13.109375" style="266" bestFit="1" customWidth="1"/>
    <col min="7686" max="7686" width="15.77734375" style="266" customWidth="1"/>
    <col min="7687" max="7687" width="11.6640625" style="266" customWidth="1"/>
    <col min="7688" max="7689" width="0" style="266" hidden="1" customWidth="1"/>
    <col min="7690" max="7930" width="8.88671875" style="266"/>
    <col min="7931" max="7931" width="7.44140625" style="266" customWidth="1"/>
    <col min="7932" max="7932" width="55.77734375" style="266" customWidth="1"/>
    <col min="7933" max="7933" width="9.77734375" style="266" customWidth="1"/>
    <col min="7934" max="7934" width="8.6640625" style="266" customWidth="1"/>
    <col min="7935" max="7935" width="13.33203125" style="266" customWidth="1"/>
    <col min="7936" max="7936" width="9.33203125" style="266" customWidth="1"/>
    <col min="7937" max="7937" width="10.44140625" style="266" bestFit="1" customWidth="1"/>
    <col min="7938" max="7939" width="14" style="266" bestFit="1" customWidth="1"/>
    <col min="7940" max="7940" width="12.44140625" style="266" bestFit="1" customWidth="1"/>
    <col min="7941" max="7941" width="13.109375" style="266" bestFit="1" customWidth="1"/>
    <col min="7942" max="7942" width="15.77734375" style="266" customWidth="1"/>
    <col min="7943" max="7943" width="11.6640625" style="266" customWidth="1"/>
    <col min="7944" max="7945" width="0" style="266" hidden="1" customWidth="1"/>
    <col min="7946" max="8186" width="8.88671875" style="266"/>
    <col min="8187" max="8187" width="7.44140625" style="266" customWidth="1"/>
    <col min="8188" max="8188" width="55.77734375" style="266" customWidth="1"/>
    <col min="8189" max="8189" width="9.77734375" style="266" customWidth="1"/>
    <col min="8190" max="8190" width="8.6640625" style="266" customWidth="1"/>
    <col min="8191" max="8191" width="13.33203125" style="266" customWidth="1"/>
    <col min="8192" max="8192" width="9.33203125" style="266" customWidth="1"/>
    <col min="8193" max="8193" width="10.44140625" style="266" bestFit="1" customWidth="1"/>
    <col min="8194" max="8195" width="14" style="266" bestFit="1" customWidth="1"/>
    <col min="8196" max="8196" width="12.44140625" style="266" bestFit="1" customWidth="1"/>
    <col min="8197" max="8197" width="13.109375" style="266" bestFit="1" customWidth="1"/>
    <col min="8198" max="8198" width="15.77734375" style="266" customWidth="1"/>
    <col min="8199" max="8199" width="11.6640625" style="266" customWidth="1"/>
    <col min="8200" max="8201" width="0" style="266" hidden="1" customWidth="1"/>
    <col min="8202" max="8442" width="8.88671875" style="266"/>
    <col min="8443" max="8443" width="7.44140625" style="266" customWidth="1"/>
    <col min="8444" max="8444" width="55.77734375" style="266" customWidth="1"/>
    <col min="8445" max="8445" width="9.77734375" style="266" customWidth="1"/>
    <col min="8446" max="8446" width="8.6640625" style="266" customWidth="1"/>
    <col min="8447" max="8447" width="13.33203125" style="266" customWidth="1"/>
    <col min="8448" max="8448" width="9.33203125" style="266" customWidth="1"/>
    <col min="8449" max="8449" width="10.44140625" style="266" bestFit="1" customWidth="1"/>
    <col min="8450" max="8451" width="14" style="266" bestFit="1" customWidth="1"/>
    <col min="8452" max="8452" width="12.44140625" style="266" bestFit="1" customWidth="1"/>
    <col min="8453" max="8453" width="13.109375" style="266" bestFit="1" customWidth="1"/>
    <col min="8454" max="8454" width="15.77734375" style="266" customWidth="1"/>
    <col min="8455" max="8455" width="11.6640625" style="266" customWidth="1"/>
    <col min="8456" max="8457" width="0" style="266" hidden="1" customWidth="1"/>
    <col min="8458" max="8698" width="8.88671875" style="266"/>
    <col min="8699" max="8699" width="7.44140625" style="266" customWidth="1"/>
    <col min="8700" max="8700" width="55.77734375" style="266" customWidth="1"/>
    <col min="8701" max="8701" width="9.77734375" style="266" customWidth="1"/>
    <col min="8702" max="8702" width="8.6640625" style="266" customWidth="1"/>
    <col min="8703" max="8703" width="13.33203125" style="266" customWidth="1"/>
    <col min="8704" max="8704" width="9.33203125" style="266" customWidth="1"/>
    <col min="8705" max="8705" width="10.44140625" style="266" bestFit="1" customWidth="1"/>
    <col min="8706" max="8707" width="14" style="266" bestFit="1" customWidth="1"/>
    <col min="8708" max="8708" width="12.44140625" style="266" bestFit="1" customWidth="1"/>
    <col min="8709" max="8709" width="13.109375" style="266" bestFit="1" customWidth="1"/>
    <col min="8710" max="8710" width="15.77734375" style="266" customWidth="1"/>
    <col min="8711" max="8711" width="11.6640625" style="266" customWidth="1"/>
    <col min="8712" max="8713" width="0" style="266" hidden="1" customWidth="1"/>
    <col min="8714" max="8954" width="8.88671875" style="266"/>
    <col min="8955" max="8955" width="7.44140625" style="266" customWidth="1"/>
    <col min="8956" max="8956" width="55.77734375" style="266" customWidth="1"/>
    <col min="8957" max="8957" width="9.77734375" style="266" customWidth="1"/>
    <col min="8958" max="8958" width="8.6640625" style="266" customWidth="1"/>
    <col min="8959" max="8959" width="13.33203125" style="266" customWidth="1"/>
    <col min="8960" max="8960" width="9.33203125" style="266" customWidth="1"/>
    <col min="8961" max="8961" width="10.44140625" style="266" bestFit="1" customWidth="1"/>
    <col min="8962" max="8963" width="14" style="266" bestFit="1" customWidth="1"/>
    <col min="8964" max="8964" width="12.44140625" style="266" bestFit="1" customWidth="1"/>
    <col min="8965" max="8965" width="13.109375" style="266" bestFit="1" customWidth="1"/>
    <col min="8966" max="8966" width="15.77734375" style="266" customWidth="1"/>
    <col min="8967" max="8967" width="11.6640625" style="266" customWidth="1"/>
    <col min="8968" max="8969" width="0" style="266" hidden="1" customWidth="1"/>
    <col min="8970" max="9210" width="8.88671875" style="266"/>
    <col min="9211" max="9211" width="7.44140625" style="266" customWidth="1"/>
    <col min="9212" max="9212" width="55.77734375" style="266" customWidth="1"/>
    <col min="9213" max="9213" width="9.77734375" style="266" customWidth="1"/>
    <col min="9214" max="9214" width="8.6640625" style="266" customWidth="1"/>
    <col min="9215" max="9215" width="13.33203125" style="266" customWidth="1"/>
    <col min="9216" max="9216" width="9.33203125" style="266" customWidth="1"/>
    <col min="9217" max="9217" width="10.44140625" style="266" bestFit="1" customWidth="1"/>
    <col min="9218" max="9219" width="14" style="266" bestFit="1" customWidth="1"/>
    <col min="9220" max="9220" width="12.44140625" style="266" bestFit="1" customWidth="1"/>
    <col min="9221" max="9221" width="13.109375" style="266" bestFit="1" customWidth="1"/>
    <col min="9222" max="9222" width="15.77734375" style="266" customWidth="1"/>
    <col min="9223" max="9223" width="11.6640625" style="266" customWidth="1"/>
    <col min="9224" max="9225" width="0" style="266" hidden="1" customWidth="1"/>
    <col min="9226" max="9466" width="8.88671875" style="266"/>
    <col min="9467" max="9467" width="7.44140625" style="266" customWidth="1"/>
    <col min="9468" max="9468" width="55.77734375" style="266" customWidth="1"/>
    <col min="9469" max="9469" width="9.77734375" style="266" customWidth="1"/>
    <col min="9470" max="9470" width="8.6640625" style="266" customWidth="1"/>
    <col min="9471" max="9471" width="13.33203125" style="266" customWidth="1"/>
    <col min="9472" max="9472" width="9.33203125" style="266" customWidth="1"/>
    <col min="9473" max="9473" width="10.44140625" style="266" bestFit="1" customWidth="1"/>
    <col min="9474" max="9475" width="14" style="266" bestFit="1" customWidth="1"/>
    <col min="9476" max="9476" width="12.44140625" style="266" bestFit="1" customWidth="1"/>
    <col min="9477" max="9477" width="13.109375" style="266" bestFit="1" customWidth="1"/>
    <col min="9478" max="9478" width="15.77734375" style="266" customWidth="1"/>
    <col min="9479" max="9479" width="11.6640625" style="266" customWidth="1"/>
    <col min="9480" max="9481" width="0" style="266" hidden="1" customWidth="1"/>
    <col min="9482" max="9722" width="8.88671875" style="266"/>
    <col min="9723" max="9723" width="7.44140625" style="266" customWidth="1"/>
    <col min="9724" max="9724" width="55.77734375" style="266" customWidth="1"/>
    <col min="9725" max="9725" width="9.77734375" style="266" customWidth="1"/>
    <col min="9726" max="9726" width="8.6640625" style="266" customWidth="1"/>
    <col min="9727" max="9727" width="13.33203125" style="266" customWidth="1"/>
    <col min="9728" max="9728" width="9.33203125" style="266" customWidth="1"/>
    <col min="9729" max="9729" width="10.44140625" style="266" bestFit="1" customWidth="1"/>
    <col min="9730" max="9731" width="14" style="266" bestFit="1" customWidth="1"/>
    <col min="9732" max="9732" width="12.44140625" style="266" bestFit="1" customWidth="1"/>
    <col min="9733" max="9733" width="13.109375" style="266" bestFit="1" customWidth="1"/>
    <col min="9734" max="9734" width="15.77734375" style="266" customWidth="1"/>
    <col min="9735" max="9735" width="11.6640625" style="266" customWidth="1"/>
    <col min="9736" max="9737" width="0" style="266" hidden="1" customWidth="1"/>
    <col min="9738" max="9978" width="8.88671875" style="266"/>
    <col min="9979" max="9979" width="7.44140625" style="266" customWidth="1"/>
    <col min="9980" max="9980" width="55.77734375" style="266" customWidth="1"/>
    <col min="9981" max="9981" width="9.77734375" style="266" customWidth="1"/>
    <col min="9982" max="9982" width="8.6640625" style="266" customWidth="1"/>
    <col min="9983" max="9983" width="13.33203125" style="266" customWidth="1"/>
    <col min="9984" max="9984" width="9.33203125" style="266" customWidth="1"/>
    <col min="9985" max="9985" width="10.44140625" style="266" bestFit="1" customWidth="1"/>
    <col min="9986" max="9987" width="14" style="266" bestFit="1" customWidth="1"/>
    <col min="9988" max="9988" width="12.44140625" style="266" bestFit="1" customWidth="1"/>
    <col min="9989" max="9989" width="13.109375" style="266" bestFit="1" customWidth="1"/>
    <col min="9990" max="9990" width="15.77734375" style="266" customWidth="1"/>
    <col min="9991" max="9991" width="11.6640625" style="266" customWidth="1"/>
    <col min="9992" max="9993" width="0" style="266" hidden="1" customWidth="1"/>
    <col min="9994" max="10234" width="8.88671875" style="266"/>
    <col min="10235" max="10235" width="7.44140625" style="266" customWidth="1"/>
    <col min="10236" max="10236" width="55.77734375" style="266" customWidth="1"/>
    <col min="10237" max="10237" width="9.77734375" style="266" customWidth="1"/>
    <col min="10238" max="10238" width="8.6640625" style="266" customWidth="1"/>
    <col min="10239" max="10239" width="13.33203125" style="266" customWidth="1"/>
    <col min="10240" max="10240" width="9.33203125" style="266" customWidth="1"/>
    <col min="10241" max="10241" width="10.44140625" style="266" bestFit="1" customWidth="1"/>
    <col min="10242" max="10243" width="14" style="266" bestFit="1" customWidth="1"/>
    <col min="10244" max="10244" width="12.44140625" style="266" bestFit="1" customWidth="1"/>
    <col min="10245" max="10245" width="13.109375" style="266" bestFit="1" customWidth="1"/>
    <col min="10246" max="10246" width="15.77734375" style="266" customWidth="1"/>
    <col min="10247" max="10247" width="11.6640625" style="266" customWidth="1"/>
    <col min="10248" max="10249" width="0" style="266" hidden="1" customWidth="1"/>
    <col min="10250" max="10490" width="8.88671875" style="266"/>
    <col min="10491" max="10491" width="7.44140625" style="266" customWidth="1"/>
    <col min="10492" max="10492" width="55.77734375" style="266" customWidth="1"/>
    <col min="10493" max="10493" width="9.77734375" style="266" customWidth="1"/>
    <col min="10494" max="10494" width="8.6640625" style="266" customWidth="1"/>
    <col min="10495" max="10495" width="13.33203125" style="266" customWidth="1"/>
    <col min="10496" max="10496" width="9.33203125" style="266" customWidth="1"/>
    <col min="10497" max="10497" width="10.44140625" style="266" bestFit="1" customWidth="1"/>
    <col min="10498" max="10499" width="14" style="266" bestFit="1" customWidth="1"/>
    <col min="10500" max="10500" width="12.44140625" style="266" bestFit="1" customWidth="1"/>
    <col min="10501" max="10501" width="13.109375" style="266" bestFit="1" customWidth="1"/>
    <col min="10502" max="10502" width="15.77734375" style="266" customWidth="1"/>
    <col min="10503" max="10503" width="11.6640625" style="266" customWidth="1"/>
    <col min="10504" max="10505" width="0" style="266" hidden="1" customWidth="1"/>
    <col min="10506" max="10746" width="8.88671875" style="266"/>
    <col min="10747" max="10747" width="7.44140625" style="266" customWidth="1"/>
    <col min="10748" max="10748" width="55.77734375" style="266" customWidth="1"/>
    <col min="10749" max="10749" width="9.77734375" style="266" customWidth="1"/>
    <col min="10750" max="10750" width="8.6640625" style="266" customWidth="1"/>
    <col min="10751" max="10751" width="13.33203125" style="266" customWidth="1"/>
    <col min="10752" max="10752" width="9.33203125" style="266" customWidth="1"/>
    <col min="10753" max="10753" width="10.44140625" style="266" bestFit="1" customWidth="1"/>
    <col min="10754" max="10755" width="14" style="266" bestFit="1" customWidth="1"/>
    <col min="10756" max="10756" width="12.44140625" style="266" bestFit="1" customWidth="1"/>
    <col min="10757" max="10757" width="13.109375" style="266" bestFit="1" customWidth="1"/>
    <col min="10758" max="10758" width="15.77734375" style="266" customWidth="1"/>
    <col min="10759" max="10759" width="11.6640625" style="266" customWidth="1"/>
    <col min="10760" max="10761" width="0" style="266" hidden="1" customWidth="1"/>
    <col min="10762" max="11002" width="8.88671875" style="266"/>
    <col min="11003" max="11003" width="7.44140625" style="266" customWidth="1"/>
    <col min="11004" max="11004" width="55.77734375" style="266" customWidth="1"/>
    <col min="11005" max="11005" width="9.77734375" style="266" customWidth="1"/>
    <col min="11006" max="11006" width="8.6640625" style="266" customWidth="1"/>
    <col min="11007" max="11007" width="13.33203125" style="266" customWidth="1"/>
    <col min="11008" max="11008" width="9.33203125" style="266" customWidth="1"/>
    <col min="11009" max="11009" width="10.44140625" style="266" bestFit="1" customWidth="1"/>
    <col min="11010" max="11011" width="14" style="266" bestFit="1" customWidth="1"/>
    <col min="11012" max="11012" width="12.44140625" style="266" bestFit="1" customWidth="1"/>
    <col min="11013" max="11013" width="13.109375" style="266" bestFit="1" customWidth="1"/>
    <col min="11014" max="11014" width="15.77734375" style="266" customWidth="1"/>
    <col min="11015" max="11015" width="11.6640625" style="266" customWidth="1"/>
    <col min="11016" max="11017" width="0" style="266" hidden="1" customWidth="1"/>
    <col min="11018" max="11258" width="8.88671875" style="266"/>
    <col min="11259" max="11259" width="7.44140625" style="266" customWidth="1"/>
    <col min="11260" max="11260" width="55.77734375" style="266" customWidth="1"/>
    <col min="11261" max="11261" width="9.77734375" style="266" customWidth="1"/>
    <col min="11262" max="11262" width="8.6640625" style="266" customWidth="1"/>
    <col min="11263" max="11263" width="13.33203125" style="266" customWidth="1"/>
    <col min="11264" max="11264" width="9.33203125" style="266" customWidth="1"/>
    <col min="11265" max="11265" width="10.44140625" style="266" bestFit="1" customWidth="1"/>
    <col min="11266" max="11267" width="14" style="266" bestFit="1" customWidth="1"/>
    <col min="11268" max="11268" width="12.44140625" style="266" bestFit="1" customWidth="1"/>
    <col min="11269" max="11269" width="13.109375" style="266" bestFit="1" customWidth="1"/>
    <col min="11270" max="11270" width="15.77734375" style="266" customWidth="1"/>
    <col min="11271" max="11271" width="11.6640625" style="266" customWidth="1"/>
    <col min="11272" max="11273" width="0" style="266" hidden="1" customWidth="1"/>
    <col min="11274" max="11514" width="8.88671875" style="266"/>
    <col min="11515" max="11515" width="7.44140625" style="266" customWidth="1"/>
    <col min="11516" max="11516" width="55.77734375" style="266" customWidth="1"/>
    <col min="11517" max="11517" width="9.77734375" style="266" customWidth="1"/>
    <col min="11518" max="11518" width="8.6640625" style="266" customWidth="1"/>
    <col min="11519" max="11519" width="13.33203125" style="266" customWidth="1"/>
    <col min="11520" max="11520" width="9.33203125" style="266" customWidth="1"/>
    <col min="11521" max="11521" width="10.44140625" style="266" bestFit="1" customWidth="1"/>
    <col min="11522" max="11523" width="14" style="266" bestFit="1" customWidth="1"/>
    <col min="11524" max="11524" width="12.44140625" style="266" bestFit="1" customWidth="1"/>
    <col min="11525" max="11525" width="13.109375" style="266" bestFit="1" customWidth="1"/>
    <col min="11526" max="11526" width="15.77734375" style="266" customWidth="1"/>
    <col min="11527" max="11527" width="11.6640625" style="266" customWidth="1"/>
    <col min="11528" max="11529" width="0" style="266" hidden="1" customWidth="1"/>
    <col min="11530" max="11770" width="8.88671875" style="266"/>
    <col min="11771" max="11771" width="7.44140625" style="266" customWidth="1"/>
    <col min="11772" max="11772" width="55.77734375" style="266" customWidth="1"/>
    <col min="11773" max="11773" width="9.77734375" style="266" customWidth="1"/>
    <col min="11774" max="11774" width="8.6640625" style="266" customWidth="1"/>
    <col min="11775" max="11775" width="13.33203125" style="266" customWidth="1"/>
    <col min="11776" max="11776" width="9.33203125" style="266" customWidth="1"/>
    <col min="11777" max="11777" width="10.44140625" style="266" bestFit="1" customWidth="1"/>
    <col min="11778" max="11779" width="14" style="266" bestFit="1" customWidth="1"/>
    <col min="11780" max="11780" width="12.44140625" style="266" bestFit="1" customWidth="1"/>
    <col min="11781" max="11781" width="13.109375" style="266" bestFit="1" customWidth="1"/>
    <col min="11782" max="11782" width="15.77734375" style="266" customWidth="1"/>
    <col min="11783" max="11783" width="11.6640625" style="266" customWidth="1"/>
    <col min="11784" max="11785" width="0" style="266" hidden="1" customWidth="1"/>
    <col min="11786" max="12026" width="8.88671875" style="266"/>
    <col min="12027" max="12027" width="7.44140625" style="266" customWidth="1"/>
    <col min="12028" max="12028" width="55.77734375" style="266" customWidth="1"/>
    <col min="12029" max="12029" width="9.77734375" style="266" customWidth="1"/>
    <col min="12030" max="12030" width="8.6640625" style="266" customWidth="1"/>
    <col min="12031" max="12031" width="13.33203125" style="266" customWidth="1"/>
    <col min="12032" max="12032" width="9.33203125" style="266" customWidth="1"/>
    <col min="12033" max="12033" width="10.44140625" style="266" bestFit="1" customWidth="1"/>
    <col min="12034" max="12035" width="14" style="266" bestFit="1" customWidth="1"/>
    <col min="12036" max="12036" width="12.44140625" style="266" bestFit="1" customWidth="1"/>
    <col min="12037" max="12037" width="13.109375" style="266" bestFit="1" customWidth="1"/>
    <col min="12038" max="12038" width="15.77734375" style="266" customWidth="1"/>
    <col min="12039" max="12039" width="11.6640625" style="266" customWidth="1"/>
    <col min="12040" max="12041" width="0" style="266" hidden="1" customWidth="1"/>
    <col min="12042" max="12282" width="8.88671875" style="266"/>
    <col min="12283" max="12283" width="7.44140625" style="266" customWidth="1"/>
    <col min="12284" max="12284" width="55.77734375" style="266" customWidth="1"/>
    <col min="12285" max="12285" width="9.77734375" style="266" customWidth="1"/>
    <col min="12286" max="12286" width="8.6640625" style="266" customWidth="1"/>
    <col min="12287" max="12287" width="13.33203125" style="266" customWidth="1"/>
    <col min="12288" max="12288" width="9.33203125" style="266" customWidth="1"/>
    <col min="12289" max="12289" width="10.44140625" style="266" bestFit="1" customWidth="1"/>
    <col min="12290" max="12291" width="14" style="266" bestFit="1" customWidth="1"/>
    <col min="12292" max="12292" width="12.44140625" style="266" bestFit="1" customWidth="1"/>
    <col min="12293" max="12293" width="13.109375" style="266" bestFit="1" customWidth="1"/>
    <col min="12294" max="12294" width="15.77734375" style="266" customWidth="1"/>
    <col min="12295" max="12295" width="11.6640625" style="266" customWidth="1"/>
    <col min="12296" max="12297" width="0" style="266" hidden="1" customWidth="1"/>
    <col min="12298" max="12538" width="8.88671875" style="266"/>
    <col min="12539" max="12539" width="7.44140625" style="266" customWidth="1"/>
    <col min="12540" max="12540" width="55.77734375" style="266" customWidth="1"/>
    <col min="12541" max="12541" width="9.77734375" style="266" customWidth="1"/>
    <col min="12542" max="12542" width="8.6640625" style="266" customWidth="1"/>
    <col min="12543" max="12543" width="13.33203125" style="266" customWidth="1"/>
    <col min="12544" max="12544" width="9.33203125" style="266" customWidth="1"/>
    <col min="12545" max="12545" width="10.44140625" style="266" bestFit="1" customWidth="1"/>
    <col min="12546" max="12547" width="14" style="266" bestFit="1" customWidth="1"/>
    <col min="12548" max="12548" width="12.44140625" style="266" bestFit="1" customWidth="1"/>
    <col min="12549" max="12549" width="13.109375" style="266" bestFit="1" customWidth="1"/>
    <col min="12550" max="12550" width="15.77734375" style="266" customWidth="1"/>
    <col min="12551" max="12551" width="11.6640625" style="266" customWidth="1"/>
    <col min="12552" max="12553" width="0" style="266" hidden="1" customWidth="1"/>
    <col min="12554" max="12794" width="8.88671875" style="266"/>
    <col min="12795" max="12795" width="7.44140625" style="266" customWidth="1"/>
    <col min="12796" max="12796" width="55.77734375" style="266" customWidth="1"/>
    <col min="12797" max="12797" width="9.77734375" style="266" customWidth="1"/>
    <col min="12798" max="12798" width="8.6640625" style="266" customWidth="1"/>
    <col min="12799" max="12799" width="13.33203125" style="266" customWidth="1"/>
    <col min="12800" max="12800" width="9.33203125" style="266" customWidth="1"/>
    <col min="12801" max="12801" width="10.44140625" style="266" bestFit="1" customWidth="1"/>
    <col min="12802" max="12803" width="14" style="266" bestFit="1" customWidth="1"/>
    <col min="12804" max="12804" width="12.44140625" style="266" bestFit="1" customWidth="1"/>
    <col min="12805" max="12805" width="13.109375" style="266" bestFit="1" customWidth="1"/>
    <col min="12806" max="12806" width="15.77734375" style="266" customWidth="1"/>
    <col min="12807" max="12807" width="11.6640625" style="266" customWidth="1"/>
    <col min="12808" max="12809" width="0" style="266" hidden="1" customWidth="1"/>
    <col min="12810" max="13050" width="8.88671875" style="266"/>
    <col min="13051" max="13051" width="7.44140625" style="266" customWidth="1"/>
    <col min="13052" max="13052" width="55.77734375" style="266" customWidth="1"/>
    <col min="13053" max="13053" width="9.77734375" style="266" customWidth="1"/>
    <col min="13054" max="13054" width="8.6640625" style="266" customWidth="1"/>
    <col min="13055" max="13055" width="13.33203125" style="266" customWidth="1"/>
    <col min="13056" max="13056" width="9.33203125" style="266" customWidth="1"/>
    <col min="13057" max="13057" width="10.44140625" style="266" bestFit="1" customWidth="1"/>
    <col min="13058" max="13059" width="14" style="266" bestFit="1" customWidth="1"/>
    <col min="13060" max="13060" width="12.44140625" style="266" bestFit="1" customWidth="1"/>
    <col min="13061" max="13061" width="13.109375" style="266" bestFit="1" customWidth="1"/>
    <col min="13062" max="13062" width="15.77734375" style="266" customWidth="1"/>
    <col min="13063" max="13063" width="11.6640625" style="266" customWidth="1"/>
    <col min="13064" max="13065" width="0" style="266" hidden="1" customWidth="1"/>
    <col min="13066" max="13306" width="8.88671875" style="266"/>
    <col min="13307" max="13307" width="7.44140625" style="266" customWidth="1"/>
    <col min="13308" max="13308" width="55.77734375" style="266" customWidth="1"/>
    <col min="13309" max="13309" width="9.77734375" style="266" customWidth="1"/>
    <col min="13310" max="13310" width="8.6640625" style="266" customWidth="1"/>
    <col min="13311" max="13311" width="13.33203125" style="266" customWidth="1"/>
    <col min="13312" max="13312" width="9.33203125" style="266" customWidth="1"/>
    <col min="13313" max="13313" width="10.44140625" style="266" bestFit="1" customWidth="1"/>
    <col min="13314" max="13315" width="14" style="266" bestFit="1" customWidth="1"/>
    <col min="13316" max="13316" width="12.44140625" style="266" bestFit="1" customWidth="1"/>
    <col min="13317" max="13317" width="13.109375" style="266" bestFit="1" customWidth="1"/>
    <col min="13318" max="13318" width="15.77734375" style="266" customWidth="1"/>
    <col min="13319" max="13319" width="11.6640625" style="266" customWidth="1"/>
    <col min="13320" max="13321" width="0" style="266" hidden="1" customWidth="1"/>
    <col min="13322" max="13562" width="8.88671875" style="266"/>
    <col min="13563" max="13563" width="7.44140625" style="266" customWidth="1"/>
    <col min="13564" max="13564" width="55.77734375" style="266" customWidth="1"/>
    <col min="13565" max="13565" width="9.77734375" style="266" customWidth="1"/>
    <col min="13566" max="13566" width="8.6640625" style="266" customWidth="1"/>
    <col min="13567" max="13567" width="13.33203125" style="266" customWidth="1"/>
    <col min="13568" max="13568" width="9.33203125" style="266" customWidth="1"/>
    <col min="13569" max="13569" width="10.44140625" style="266" bestFit="1" customWidth="1"/>
    <col min="13570" max="13571" width="14" style="266" bestFit="1" customWidth="1"/>
    <col min="13572" max="13572" width="12.44140625" style="266" bestFit="1" customWidth="1"/>
    <col min="13573" max="13573" width="13.109375" style="266" bestFit="1" customWidth="1"/>
    <col min="13574" max="13574" width="15.77734375" style="266" customWidth="1"/>
    <col min="13575" max="13575" width="11.6640625" style="266" customWidth="1"/>
    <col min="13576" max="13577" width="0" style="266" hidden="1" customWidth="1"/>
    <col min="13578" max="13818" width="8.88671875" style="266"/>
    <col min="13819" max="13819" width="7.44140625" style="266" customWidth="1"/>
    <col min="13820" max="13820" width="55.77734375" style="266" customWidth="1"/>
    <col min="13821" max="13821" width="9.77734375" style="266" customWidth="1"/>
    <col min="13822" max="13822" width="8.6640625" style="266" customWidth="1"/>
    <col min="13823" max="13823" width="13.33203125" style="266" customWidth="1"/>
    <col min="13824" max="13824" width="9.33203125" style="266" customWidth="1"/>
    <col min="13825" max="13825" width="10.44140625" style="266" bestFit="1" customWidth="1"/>
    <col min="13826" max="13827" width="14" style="266" bestFit="1" customWidth="1"/>
    <col min="13828" max="13828" width="12.44140625" style="266" bestFit="1" customWidth="1"/>
    <col min="13829" max="13829" width="13.109375" style="266" bestFit="1" customWidth="1"/>
    <col min="13830" max="13830" width="15.77734375" style="266" customWidth="1"/>
    <col min="13831" max="13831" width="11.6640625" style="266" customWidth="1"/>
    <col min="13832" max="13833" width="0" style="266" hidden="1" customWidth="1"/>
    <col min="13834" max="14074" width="8.88671875" style="266"/>
    <col min="14075" max="14075" width="7.44140625" style="266" customWidth="1"/>
    <col min="14076" max="14076" width="55.77734375" style="266" customWidth="1"/>
    <col min="14077" max="14077" width="9.77734375" style="266" customWidth="1"/>
    <col min="14078" max="14078" width="8.6640625" style="266" customWidth="1"/>
    <col min="14079" max="14079" width="13.33203125" style="266" customWidth="1"/>
    <col min="14080" max="14080" width="9.33203125" style="266" customWidth="1"/>
    <col min="14081" max="14081" width="10.44140625" style="266" bestFit="1" customWidth="1"/>
    <col min="14082" max="14083" width="14" style="266" bestFit="1" customWidth="1"/>
    <col min="14084" max="14084" width="12.44140625" style="266" bestFit="1" customWidth="1"/>
    <col min="14085" max="14085" width="13.109375" style="266" bestFit="1" customWidth="1"/>
    <col min="14086" max="14086" width="15.77734375" style="266" customWidth="1"/>
    <col min="14087" max="14087" width="11.6640625" style="266" customWidth="1"/>
    <col min="14088" max="14089" width="0" style="266" hidden="1" customWidth="1"/>
    <col min="14090" max="14330" width="8.88671875" style="266"/>
    <col min="14331" max="14331" width="7.44140625" style="266" customWidth="1"/>
    <col min="14332" max="14332" width="55.77734375" style="266" customWidth="1"/>
    <col min="14333" max="14333" width="9.77734375" style="266" customWidth="1"/>
    <col min="14334" max="14334" width="8.6640625" style="266" customWidth="1"/>
    <col min="14335" max="14335" width="13.33203125" style="266" customWidth="1"/>
    <col min="14336" max="14336" width="9.33203125" style="266" customWidth="1"/>
    <col min="14337" max="14337" width="10.44140625" style="266" bestFit="1" customWidth="1"/>
    <col min="14338" max="14339" width="14" style="266" bestFit="1" customWidth="1"/>
    <col min="14340" max="14340" width="12.44140625" style="266" bestFit="1" customWidth="1"/>
    <col min="14341" max="14341" width="13.109375" style="266" bestFit="1" customWidth="1"/>
    <col min="14342" max="14342" width="15.77734375" style="266" customWidth="1"/>
    <col min="14343" max="14343" width="11.6640625" style="266" customWidth="1"/>
    <col min="14344" max="14345" width="0" style="266" hidden="1" customWidth="1"/>
    <col min="14346" max="14586" width="8.88671875" style="266"/>
    <col min="14587" max="14587" width="7.44140625" style="266" customWidth="1"/>
    <col min="14588" max="14588" width="55.77734375" style="266" customWidth="1"/>
    <col min="14589" max="14589" width="9.77734375" style="266" customWidth="1"/>
    <col min="14590" max="14590" width="8.6640625" style="266" customWidth="1"/>
    <col min="14591" max="14591" width="13.33203125" style="266" customWidth="1"/>
    <col min="14592" max="14592" width="9.33203125" style="266" customWidth="1"/>
    <col min="14593" max="14593" width="10.44140625" style="266" bestFit="1" customWidth="1"/>
    <col min="14594" max="14595" width="14" style="266" bestFit="1" customWidth="1"/>
    <col min="14596" max="14596" width="12.44140625" style="266" bestFit="1" customWidth="1"/>
    <col min="14597" max="14597" width="13.109375" style="266" bestFit="1" customWidth="1"/>
    <col min="14598" max="14598" width="15.77734375" style="266" customWidth="1"/>
    <col min="14599" max="14599" width="11.6640625" style="266" customWidth="1"/>
    <col min="14600" max="14601" width="0" style="266" hidden="1" customWidth="1"/>
    <col min="14602" max="14842" width="8.88671875" style="266"/>
    <col min="14843" max="14843" width="7.44140625" style="266" customWidth="1"/>
    <col min="14844" max="14844" width="55.77734375" style="266" customWidth="1"/>
    <col min="14845" max="14845" width="9.77734375" style="266" customWidth="1"/>
    <col min="14846" max="14846" width="8.6640625" style="266" customWidth="1"/>
    <col min="14847" max="14847" width="13.33203125" style="266" customWidth="1"/>
    <col min="14848" max="14848" width="9.33203125" style="266" customWidth="1"/>
    <col min="14849" max="14849" width="10.44140625" style="266" bestFit="1" customWidth="1"/>
    <col min="14850" max="14851" width="14" style="266" bestFit="1" customWidth="1"/>
    <col min="14852" max="14852" width="12.44140625" style="266" bestFit="1" customWidth="1"/>
    <col min="14853" max="14853" width="13.109375" style="266" bestFit="1" customWidth="1"/>
    <col min="14854" max="14854" width="15.77734375" style="266" customWidth="1"/>
    <col min="14855" max="14855" width="11.6640625" style="266" customWidth="1"/>
    <col min="14856" max="14857" width="0" style="266" hidden="1" customWidth="1"/>
    <col min="14858" max="15098" width="8.88671875" style="266"/>
    <col min="15099" max="15099" width="7.44140625" style="266" customWidth="1"/>
    <col min="15100" max="15100" width="55.77734375" style="266" customWidth="1"/>
    <col min="15101" max="15101" width="9.77734375" style="266" customWidth="1"/>
    <col min="15102" max="15102" width="8.6640625" style="266" customWidth="1"/>
    <col min="15103" max="15103" width="13.33203125" style="266" customWidth="1"/>
    <col min="15104" max="15104" width="9.33203125" style="266" customWidth="1"/>
    <col min="15105" max="15105" width="10.44140625" style="266" bestFit="1" customWidth="1"/>
    <col min="15106" max="15107" width="14" style="266" bestFit="1" customWidth="1"/>
    <col min="15108" max="15108" width="12.44140625" style="266" bestFit="1" customWidth="1"/>
    <col min="15109" max="15109" width="13.109375" style="266" bestFit="1" customWidth="1"/>
    <col min="15110" max="15110" width="15.77734375" style="266" customWidth="1"/>
    <col min="15111" max="15111" width="11.6640625" style="266" customWidth="1"/>
    <col min="15112" max="15113" width="0" style="266" hidden="1" customWidth="1"/>
    <col min="15114" max="15354" width="8.88671875" style="266"/>
    <col min="15355" max="15355" width="7.44140625" style="266" customWidth="1"/>
    <col min="15356" max="15356" width="55.77734375" style="266" customWidth="1"/>
    <col min="15357" max="15357" width="9.77734375" style="266" customWidth="1"/>
    <col min="15358" max="15358" width="8.6640625" style="266" customWidth="1"/>
    <col min="15359" max="15359" width="13.33203125" style="266" customWidth="1"/>
    <col min="15360" max="15360" width="9.33203125" style="266" customWidth="1"/>
    <col min="15361" max="15361" width="10.44140625" style="266" bestFit="1" customWidth="1"/>
    <col min="15362" max="15363" width="14" style="266" bestFit="1" customWidth="1"/>
    <col min="15364" max="15364" width="12.44140625" style="266" bestFit="1" customWidth="1"/>
    <col min="15365" max="15365" width="13.109375" style="266" bestFit="1" customWidth="1"/>
    <col min="15366" max="15366" width="15.77734375" style="266" customWidth="1"/>
    <col min="15367" max="15367" width="11.6640625" style="266" customWidth="1"/>
    <col min="15368" max="15369" width="0" style="266" hidden="1" customWidth="1"/>
    <col min="15370" max="15610" width="8.88671875" style="266"/>
    <col min="15611" max="15611" width="7.44140625" style="266" customWidth="1"/>
    <col min="15612" max="15612" width="55.77734375" style="266" customWidth="1"/>
    <col min="15613" max="15613" width="9.77734375" style="266" customWidth="1"/>
    <col min="15614" max="15614" width="8.6640625" style="266" customWidth="1"/>
    <col min="15615" max="15615" width="13.33203125" style="266" customWidth="1"/>
    <col min="15616" max="15616" width="9.33203125" style="266" customWidth="1"/>
    <col min="15617" max="15617" width="10.44140625" style="266" bestFit="1" customWidth="1"/>
    <col min="15618" max="15619" width="14" style="266" bestFit="1" customWidth="1"/>
    <col min="15620" max="15620" width="12.44140625" style="266" bestFit="1" customWidth="1"/>
    <col min="15621" max="15621" width="13.109375" style="266" bestFit="1" customWidth="1"/>
    <col min="15622" max="15622" width="15.77734375" style="266" customWidth="1"/>
    <col min="15623" max="15623" width="11.6640625" style="266" customWidth="1"/>
    <col min="15624" max="15625" width="0" style="266" hidden="1" customWidth="1"/>
    <col min="15626" max="15866" width="8.88671875" style="266"/>
    <col min="15867" max="15867" width="7.44140625" style="266" customWidth="1"/>
    <col min="15868" max="15868" width="55.77734375" style="266" customWidth="1"/>
    <col min="15869" max="15869" width="9.77734375" style="266" customWidth="1"/>
    <col min="15870" max="15870" width="8.6640625" style="266" customWidth="1"/>
    <col min="15871" max="15871" width="13.33203125" style="266" customWidth="1"/>
    <col min="15872" max="15872" width="9.33203125" style="266" customWidth="1"/>
    <col min="15873" max="15873" width="10.44140625" style="266" bestFit="1" customWidth="1"/>
    <col min="15874" max="15875" width="14" style="266" bestFit="1" customWidth="1"/>
    <col min="15876" max="15876" width="12.44140625" style="266" bestFit="1" customWidth="1"/>
    <col min="15877" max="15877" width="13.109375" style="266" bestFit="1" customWidth="1"/>
    <col min="15878" max="15878" width="15.77734375" style="266" customWidth="1"/>
    <col min="15879" max="15879" width="11.6640625" style="266" customWidth="1"/>
    <col min="15880" max="15881" width="0" style="266" hidden="1" customWidth="1"/>
    <col min="15882" max="16122" width="8.88671875" style="266"/>
    <col min="16123" max="16123" width="7.44140625" style="266" customWidth="1"/>
    <col min="16124" max="16124" width="55.77734375" style="266" customWidth="1"/>
    <col min="16125" max="16125" width="9.77734375" style="266" customWidth="1"/>
    <col min="16126" max="16126" width="8.6640625" style="266" customWidth="1"/>
    <col min="16127" max="16127" width="13.33203125" style="266" customWidth="1"/>
    <col min="16128" max="16128" width="9.33203125" style="266" customWidth="1"/>
    <col min="16129" max="16129" width="10.44140625" style="266" bestFit="1" customWidth="1"/>
    <col min="16130" max="16131" width="14" style="266" bestFit="1" customWidth="1"/>
    <col min="16132" max="16132" width="12.44140625" style="266" bestFit="1" customWidth="1"/>
    <col min="16133" max="16133" width="13.109375" style="266" bestFit="1" customWidth="1"/>
    <col min="16134" max="16134" width="15.77734375" style="266" customWidth="1"/>
    <col min="16135" max="16135" width="11.6640625" style="266" customWidth="1"/>
    <col min="16136" max="16137" width="0" style="266" hidden="1" customWidth="1"/>
    <col min="16138" max="16384" width="8.88671875" style="266"/>
  </cols>
  <sheetData>
    <row r="1" spans="1:9" s="214" customFormat="1">
      <c r="A1" s="411" t="s">
        <v>35</v>
      </c>
      <c r="B1" s="411"/>
      <c r="C1" s="411"/>
      <c r="D1" s="411"/>
      <c r="E1" s="411"/>
      <c r="F1" s="411"/>
    </row>
    <row r="2" spans="1:9" s="117" customFormat="1">
      <c r="A2" s="25"/>
      <c r="C2" s="120"/>
      <c r="D2" s="119"/>
      <c r="E2" s="120"/>
      <c r="F2" s="120"/>
    </row>
    <row r="3" spans="1:9" s="117" customFormat="1" ht="31.2">
      <c r="A3" s="234" t="s">
        <v>11</v>
      </c>
      <c r="B3" s="234" t="s">
        <v>12</v>
      </c>
      <c r="C3" s="235"/>
      <c r="D3" s="236" t="s">
        <v>14</v>
      </c>
      <c r="E3" s="237" t="s">
        <v>15</v>
      </c>
      <c r="F3" s="236" t="s">
        <v>16</v>
      </c>
      <c r="H3" s="412" t="s">
        <v>36</v>
      </c>
      <c r="I3" s="413"/>
    </row>
    <row r="4" spans="1:9" s="238" customFormat="1">
      <c r="B4" s="239"/>
      <c r="C4" s="240"/>
      <c r="E4" s="241"/>
      <c r="F4" s="241"/>
      <c r="H4" s="242"/>
      <c r="I4" s="242"/>
    </row>
    <row r="5" spans="1:9" s="238" customFormat="1">
      <c r="A5" s="249"/>
      <c r="B5" s="250" t="s">
        <v>61</v>
      </c>
      <c r="C5" s="240"/>
      <c r="E5" s="241"/>
      <c r="F5" s="241"/>
      <c r="H5" s="242"/>
      <c r="I5" s="242"/>
    </row>
    <row r="6" spans="1:9" s="238" customFormat="1">
      <c r="A6" s="249"/>
      <c r="B6" s="251"/>
      <c r="C6" s="240"/>
      <c r="E6" s="241"/>
      <c r="F6" s="241"/>
      <c r="H6" s="242"/>
      <c r="I6" s="242"/>
    </row>
    <row r="7" spans="1:9" s="238" customFormat="1" ht="46.8">
      <c r="A7" s="249"/>
      <c r="B7" s="252" t="s">
        <v>158</v>
      </c>
      <c r="C7" s="240"/>
      <c r="D7" s="243"/>
      <c r="E7" s="244"/>
      <c r="F7" s="241"/>
      <c r="H7" s="242"/>
      <c r="I7" s="242"/>
    </row>
    <row r="8" spans="1:9" s="238" customFormat="1">
      <c r="A8" s="249"/>
      <c r="B8" s="253"/>
      <c r="C8" s="240"/>
      <c r="E8" s="241"/>
      <c r="F8" s="241"/>
      <c r="H8" s="242"/>
      <c r="I8" s="242"/>
    </row>
    <row r="9" spans="1:9" s="238" customFormat="1" ht="31.2">
      <c r="A9" s="249"/>
      <c r="B9" s="252" t="s">
        <v>159</v>
      </c>
      <c r="C9" s="240"/>
      <c r="E9" s="133"/>
      <c r="F9" s="241"/>
      <c r="H9" s="242"/>
      <c r="I9" s="242"/>
    </row>
    <row r="10" spans="1:9" s="238" customFormat="1">
      <c r="A10" s="249"/>
      <c r="B10" s="252"/>
      <c r="C10" s="240"/>
      <c r="E10" s="133"/>
      <c r="F10" s="241"/>
      <c r="H10" s="242"/>
      <c r="I10" s="242"/>
    </row>
    <row r="11" spans="1:9" s="238" customFormat="1">
      <c r="A11" s="249" t="s">
        <v>17</v>
      </c>
      <c r="B11" s="253" t="s">
        <v>277</v>
      </c>
      <c r="C11" s="254">
        <v>1</v>
      </c>
      <c r="D11" s="254" t="s">
        <v>160</v>
      </c>
      <c r="E11" s="133"/>
      <c r="F11" s="255">
        <f>E11*C11</f>
        <v>0</v>
      </c>
      <c r="H11" s="242"/>
      <c r="I11" s="242"/>
    </row>
    <row r="12" spans="1:9" s="238" customFormat="1">
      <c r="A12" s="249"/>
      <c r="B12" s="253"/>
      <c r="C12" s="254"/>
      <c r="D12" s="254"/>
      <c r="E12" s="133"/>
      <c r="F12" s="255"/>
      <c r="H12" s="242"/>
      <c r="I12" s="242"/>
    </row>
    <row r="13" spans="1:9" s="238" customFormat="1">
      <c r="A13" s="258"/>
      <c r="B13" s="259" t="s">
        <v>64</v>
      </c>
      <c r="C13" s="260"/>
      <c r="D13" s="254"/>
      <c r="E13" s="241"/>
      <c r="F13" s="241"/>
      <c r="H13" s="242"/>
      <c r="I13" s="242"/>
    </row>
    <row r="14" spans="1:9" s="238" customFormat="1">
      <c r="A14" s="257"/>
      <c r="B14" s="261"/>
      <c r="C14" s="254"/>
      <c r="D14" s="254"/>
      <c r="E14" s="133"/>
      <c r="F14" s="241"/>
      <c r="H14" s="242"/>
      <c r="I14" s="242"/>
    </row>
    <row r="15" spans="1:9" s="238" customFormat="1" ht="31.2">
      <c r="A15" s="247"/>
      <c r="B15" s="252" t="s">
        <v>278</v>
      </c>
      <c r="C15" s="262"/>
      <c r="D15" s="254"/>
      <c r="E15" s="133"/>
      <c r="F15" s="241"/>
      <c r="H15" s="242"/>
      <c r="I15" s="242"/>
    </row>
    <row r="16" spans="1:9" s="238" customFormat="1">
      <c r="A16" s="247"/>
      <c r="B16" s="263"/>
      <c r="C16" s="262"/>
      <c r="D16" s="254"/>
      <c r="E16" s="133"/>
      <c r="F16" s="241"/>
      <c r="H16" s="242"/>
      <c r="I16" s="242"/>
    </row>
    <row r="17" spans="1:9" s="238" customFormat="1">
      <c r="A17" s="247"/>
      <c r="B17" s="252" t="s">
        <v>65</v>
      </c>
      <c r="C17" s="262"/>
      <c r="D17" s="254"/>
      <c r="E17" s="133"/>
      <c r="F17" s="241"/>
      <c r="H17" s="242"/>
      <c r="I17" s="242"/>
    </row>
    <row r="18" spans="1:9" s="238" customFormat="1">
      <c r="A18" s="247"/>
      <c r="B18" s="252"/>
      <c r="C18" s="262"/>
      <c r="D18" s="254"/>
      <c r="E18" s="133"/>
      <c r="F18" s="241"/>
      <c r="H18" s="242"/>
      <c r="I18" s="242"/>
    </row>
    <row r="19" spans="1:9" s="238" customFormat="1">
      <c r="A19" s="256" t="s">
        <v>17</v>
      </c>
      <c r="B19" s="264" t="s">
        <v>63</v>
      </c>
      <c r="C19" s="254">
        <v>1</v>
      </c>
      <c r="D19" s="254" t="s">
        <v>160</v>
      </c>
      <c r="E19" s="133"/>
      <c r="F19" s="255">
        <f>E19*C19</f>
        <v>0</v>
      </c>
      <c r="H19" s="242"/>
      <c r="I19" s="242"/>
    </row>
    <row r="20" spans="1:9" s="238" customFormat="1">
      <c r="A20" s="256" t="s">
        <v>21</v>
      </c>
      <c r="B20" s="264" t="s">
        <v>66</v>
      </c>
      <c r="C20" s="254">
        <v>1</v>
      </c>
      <c r="D20" s="254" t="s">
        <v>160</v>
      </c>
      <c r="E20" s="133"/>
      <c r="F20" s="255">
        <f>E20*C20</f>
        <v>0</v>
      </c>
      <c r="H20" s="242"/>
      <c r="I20" s="242"/>
    </row>
    <row r="21" spans="1:9" s="238" customFormat="1">
      <c r="A21" s="256"/>
      <c r="B21" s="264"/>
      <c r="C21" s="254"/>
      <c r="D21" s="254"/>
      <c r="E21" s="133"/>
      <c r="F21" s="241"/>
      <c r="H21" s="242"/>
      <c r="I21" s="242"/>
    </row>
    <row r="22" spans="1:9" s="238" customFormat="1" ht="62.4">
      <c r="A22" s="247"/>
      <c r="B22" s="252" t="s">
        <v>279</v>
      </c>
      <c r="C22" s="262"/>
      <c r="D22" s="254"/>
      <c r="E22" s="133"/>
      <c r="F22" s="241"/>
      <c r="H22" s="242"/>
      <c r="I22" s="242"/>
    </row>
    <row r="23" spans="1:9" s="238" customFormat="1">
      <c r="A23" s="247"/>
      <c r="B23" s="252"/>
      <c r="C23" s="262"/>
      <c r="D23" s="254"/>
      <c r="E23" s="133"/>
      <c r="F23" s="241"/>
      <c r="H23" s="242"/>
      <c r="I23" s="242"/>
    </row>
    <row r="24" spans="1:9" s="238" customFormat="1">
      <c r="A24" s="247" t="s">
        <v>17</v>
      </c>
      <c r="B24" s="264" t="s">
        <v>280</v>
      </c>
      <c r="C24" s="262">
        <v>3</v>
      </c>
      <c r="D24" s="254" t="s">
        <v>37</v>
      </c>
      <c r="E24" s="133"/>
      <c r="F24" s="255">
        <f>E24*C24</f>
        <v>0</v>
      </c>
      <c r="H24" s="242"/>
      <c r="I24" s="242"/>
    </row>
    <row r="25" spans="1:9" s="238" customFormat="1">
      <c r="A25" s="247" t="s">
        <v>21</v>
      </c>
      <c r="B25" s="264" t="s">
        <v>109</v>
      </c>
      <c r="C25" s="262">
        <v>3</v>
      </c>
      <c r="D25" s="254" t="s">
        <v>37</v>
      </c>
      <c r="E25" s="133"/>
      <c r="F25" s="255">
        <f>E25*C25</f>
        <v>0</v>
      </c>
      <c r="H25" s="242"/>
      <c r="I25" s="242"/>
    </row>
    <row r="26" spans="1:9" s="238" customFormat="1">
      <c r="A26" s="247"/>
      <c r="B26" s="264"/>
      <c r="C26" s="262"/>
      <c r="D26" s="254"/>
      <c r="E26" s="133"/>
      <c r="F26" s="255"/>
      <c r="H26" s="242"/>
      <c r="I26" s="242"/>
    </row>
    <row r="27" spans="1:9">
      <c r="A27" s="247"/>
      <c r="B27" s="264"/>
      <c r="C27" s="262"/>
      <c r="D27" s="254"/>
    </row>
    <row r="28" spans="1:9">
      <c r="A28" s="267"/>
      <c r="B28" s="250" t="s">
        <v>38</v>
      </c>
      <c r="C28" s="262"/>
      <c r="D28" s="254"/>
    </row>
    <row r="29" spans="1:9" ht="46.8">
      <c r="A29" s="247"/>
      <c r="B29" s="252" t="s">
        <v>281</v>
      </c>
      <c r="C29" s="262"/>
      <c r="D29" s="254"/>
    </row>
    <row r="30" spans="1:9">
      <c r="A30" s="247"/>
      <c r="B30" s="252"/>
      <c r="C30" s="262"/>
      <c r="D30" s="254"/>
    </row>
    <row r="31" spans="1:9" ht="66.599999999999994" customHeight="1">
      <c r="A31" s="247" t="s">
        <v>17</v>
      </c>
      <c r="B31" s="268" t="s">
        <v>294</v>
      </c>
      <c r="C31" s="254">
        <v>2</v>
      </c>
      <c r="D31" s="254" t="s">
        <v>37</v>
      </c>
      <c r="E31" s="133"/>
      <c r="F31" s="255">
        <f>E31*C31</f>
        <v>0</v>
      </c>
    </row>
    <row r="32" spans="1:9">
      <c r="A32" s="247"/>
      <c r="B32" s="264"/>
      <c r="C32" s="254"/>
      <c r="D32" s="254"/>
      <c r="E32" s="133"/>
      <c r="F32" s="255"/>
    </row>
    <row r="33" spans="1:13" ht="31.2">
      <c r="A33" s="247" t="s">
        <v>21</v>
      </c>
      <c r="B33" s="264" t="s">
        <v>295</v>
      </c>
      <c r="C33" s="254">
        <v>1</v>
      </c>
      <c r="D33" s="254" t="s">
        <v>37</v>
      </c>
      <c r="E33" s="133"/>
      <c r="F33" s="255">
        <f>E33*C33</f>
        <v>0</v>
      </c>
    </row>
    <row r="34" spans="1:13">
      <c r="A34" s="247"/>
      <c r="B34" s="264"/>
      <c r="C34" s="254"/>
      <c r="D34" s="254"/>
      <c r="E34" s="133"/>
      <c r="F34" s="255"/>
    </row>
    <row r="35" spans="1:13" ht="32.4" customHeight="1">
      <c r="A35" s="247" t="s">
        <v>22</v>
      </c>
      <c r="B35" s="343" t="s">
        <v>296</v>
      </c>
      <c r="C35" s="254">
        <v>1</v>
      </c>
      <c r="D35" s="254" t="s">
        <v>37</v>
      </c>
      <c r="E35" s="133"/>
      <c r="F35" s="255">
        <f>E35*C35</f>
        <v>0</v>
      </c>
    </row>
    <row r="36" spans="1:13">
      <c r="A36" s="247"/>
      <c r="B36" s="264"/>
      <c r="C36" s="254"/>
      <c r="D36" s="254"/>
      <c r="E36" s="133"/>
      <c r="F36" s="255"/>
    </row>
    <row r="37" spans="1:13">
      <c r="A37" s="247" t="s">
        <v>23</v>
      </c>
      <c r="B37" s="264" t="s">
        <v>297</v>
      </c>
      <c r="C37" s="254">
        <v>2</v>
      </c>
      <c r="D37" s="254" t="s">
        <v>37</v>
      </c>
      <c r="E37" s="133"/>
      <c r="F37" s="255">
        <f>E37*C37</f>
        <v>0</v>
      </c>
    </row>
    <row r="38" spans="1:13">
      <c r="A38" s="247"/>
      <c r="B38" s="264"/>
      <c r="C38" s="254"/>
      <c r="D38" s="254"/>
      <c r="E38" s="133"/>
      <c r="F38" s="255"/>
    </row>
    <row r="39" spans="1:13" ht="18.600000000000001" customHeight="1">
      <c r="A39" s="247" t="s">
        <v>33</v>
      </c>
      <c r="B39" s="343" t="s">
        <v>298</v>
      </c>
      <c r="C39" s="254">
        <v>1</v>
      </c>
      <c r="D39" s="254" t="s">
        <v>37</v>
      </c>
      <c r="E39" s="133"/>
      <c r="F39" s="255">
        <f>E39*C39</f>
        <v>0</v>
      </c>
    </row>
    <row r="40" spans="1:13">
      <c r="A40" s="247"/>
      <c r="B40" s="264"/>
      <c r="C40" s="254"/>
      <c r="D40" s="254"/>
      <c r="E40" s="133"/>
      <c r="F40" s="255"/>
    </row>
    <row r="41" spans="1:13" s="181" customFormat="1">
      <c r="A41" s="140"/>
      <c r="B41" s="155"/>
      <c r="C41" s="177"/>
      <c r="D41" s="124" t="s">
        <v>42</v>
      </c>
      <c r="E41" s="178"/>
      <c r="F41" s="179">
        <f>SUM(F7:F40)</f>
        <v>0</v>
      </c>
    </row>
    <row r="42" spans="1:13">
      <c r="A42" s="247"/>
      <c r="B42" s="264"/>
      <c r="C42" s="254"/>
      <c r="D42" s="254"/>
      <c r="E42" s="133"/>
      <c r="F42" s="255"/>
    </row>
    <row r="43" spans="1:13">
      <c r="A43" s="247"/>
      <c r="B43" s="250" t="s">
        <v>99</v>
      </c>
      <c r="C43" s="254"/>
      <c r="D43" s="254"/>
      <c r="E43" s="133"/>
      <c r="F43" s="255"/>
    </row>
    <row r="44" spans="1:13" ht="78">
      <c r="A44" s="247"/>
      <c r="B44" s="252" t="s">
        <v>161</v>
      </c>
      <c r="C44" s="254"/>
      <c r="D44" s="254"/>
      <c r="E44" s="133"/>
      <c r="F44" s="255"/>
    </row>
    <row r="45" spans="1:13">
      <c r="A45" s="247"/>
      <c r="B45" s="264"/>
      <c r="C45" s="254"/>
      <c r="D45" s="254"/>
      <c r="E45" s="133"/>
      <c r="F45" s="255"/>
    </row>
    <row r="46" spans="1:13" ht="31.2">
      <c r="B46" s="264" t="s">
        <v>162</v>
      </c>
      <c r="C46" s="254"/>
      <c r="E46" s="266"/>
      <c r="F46" s="266"/>
    </row>
    <row r="47" spans="1:13">
      <c r="A47" s="245" t="s">
        <v>17</v>
      </c>
      <c r="B47" s="269" t="s">
        <v>282</v>
      </c>
      <c r="C47" s="254">
        <v>1</v>
      </c>
      <c r="D47" s="254" t="s">
        <v>37</v>
      </c>
      <c r="E47" s="133"/>
      <c r="F47" s="255">
        <f>E47*C47</f>
        <v>0</v>
      </c>
      <c r="L47" s="265"/>
      <c r="M47" s="265"/>
    </row>
    <row r="48" spans="1:13">
      <c r="A48" s="245" t="s">
        <v>21</v>
      </c>
      <c r="B48" s="269" t="s">
        <v>283</v>
      </c>
      <c r="C48" s="254">
        <v>4</v>
      </c>
      <c r="D48" s="254" t="s">
        <v>37</v>
      </c>
      <c r="E48" s="133"/>
      <c r="F48" s="255">
        <f>E48*C48</f>
        <v>0</v>
      </c>
      <c r="L48" s="265"/>
      <c r="M48" s="265"/>
    </row>
    <row r="49" spans="1:13">
      <c r="A49" s="245" t="s">
        <v>21</v>
      </c>
      <c r="B49" s="269" t="s">
        <v>191</v>
      </c>
      <c r="C49" s="254">
        <v>2</v>
      </c>
      <c r="D49" s="254" t="s">
        <v>37</v>
      </c>
      <c r="E49" s="133"/>
      <c r="F49" s="255">
        <f>E49*C49</f>
        <v>0</v>
      </c>
      <c r="L49" s="265"/>
      <c r="M49" s="265"/>
    </row>
    <row r="50" spans="1:13">
      <c r="A50" s="245" t="s">
        <v>22</v>
      </c>
      <c r="B50" s="269" t="s">
        <v>110</v>
      </c>
      <c r="C50" s="254">
        <v>20</v>
      </c>
      <c r="D50" s="254" t="s">
        <v>62</v>
      </c>
      <c r="E50" s="133"/>
      <c r="F50" s="255">
        <f>E50*C50</f>
        <v>0</v>
      </c>
    </row>
    <row r="51" spans="1:13">
      <c r="B51" s="269"/>
      <c r="C51" s="254"/>
      <c r="D51" s="254"/>
      <c r="E51" s="133"/>
      <c r="F51" s="255"/>
    </row>
    <row r="52" spans="1:13">
      <c r="B52" s="345" t="s">
        <v>316</v>
      </c>
      <c r="C52" s="254"/>
      <c r="D52" s="254"/>
      <c r="E52" s="133"/>
      <c r="F52" s="255"/>
    </row>
    <row r="53" spans="1:13">
      <c r="B53" s="269"/>
      <c r="C53" s="254"/>
      <c r="D53" s="254"/>
      <c r="E53" s="133"/>
      <c r="F53" s="255"/>
    </row>
    <row r="54" spans="1:13">
      <c r="A54" s="245" t="s">
        <v>17</v>
      </c>
      <c r="B54" s="343" t="s">
        <v>317</v>
      </c>
      <c r="C54" s="254">
        <v>2</v>
      </c>
      <c r="D54" s="254" t="s">
        <v>37</v>
      </c>
      <c r="E54" s="133"/>
      <c r="F54" s="255">
        <f>E54*C54</f>
        <v>0</v>
      </c>
    </row>
    <row r="55" spans="1:13">
      <c r="B55" s="343"/>
    </row>
    <row r="56" spans="1:13">
      <c r="B56" s="343"/>
    </row>
    <row r="57" spans="1:13">
      <c r="B57" s="270"/>
      <c r="C57" s="177"/>
      <c r="D57" s="124" t="s">
        <v>42</v>
      </c>
      <c r="E57" s="178"/>
      <c r="F57" s="179">
        <f>SUM(F46:F55)</f>
        <v>0</v>
      </c>
    </row>
    <row r="58" spans="1:13">
      <c r="B58" s="270"/>
    </row>
    <row r="59" spans="1:13">
      <c r="B59" s="270"/>
    </row>
    <row r="60" spans="1:13">
      <c r="B60" s="270"/>
    </row>
    <row r="61" spans="1:13" s="175" customFormat="1">
      <c r="A61" s="140"/>
      <c r="B61" s="246"/>
      <c r="C61" s="150" t="s">
        <v>24</v>
      </c>
      <c r="D61" s="206"/>
      <c r="E61" s="142"/>
      <c r="F61" s="142"/>
    </row>
    <row r="62" spans="1:13" s="175" customFormat="1">
      <c r="A62" s="140"/>
      <c r="B62" s="246"/>
      <c r="C62" s="152"/>
      <c r="D62" s="140"/>
      <c r="E62" s="142"/>
      <c r="F62" s="142"/>
    </row>
    <row r="63" spans="1:13" s="175" customFormat="1">
      <c r="A63" s="140"/>
      <c r="B63" s="246"/>
      <c r="C63" s="152" t="s">
        <v>150</v>
      </c>
      <c r="D63" s="140"/>
      <c r="E63" s="142"/>
      <c r="F63" s="142">
        <f>F41</f>
        <v>0</v>
      </c>
    </row>
    <row r="64" spans="1:13" s="175" customFormat="1">
      <c r="A64" s="140"/>
      <c r="B64" s="246"/>
      <c r="C64" s="152" t="s">
        <v>151</v>
      </c>
      <c r="D64" s="140"/>
      <c r="E64" s="142"/>
      <c r="F64" s="142">
        <f>F57</f>
        <v>0</v>
      </c>
    </row>
    <row r="65" spans="2:6">
      <c r="C65" s="152"/>
      <c r="D65" s="140"/>
      <c r="E65" s="142"/>
      <c r="F65" s="142"/>
    </row>
    <row r="68" spans="2:6">
      <c r="B68" s="229" t="str">
        <f>$A$1</f>
        <v>DIVISION 15 - MECHANICAL</v>
      </c>
      <c r="C68" s="152"/>
      <c r="D68" s="214"/>
      <c r="E68" s="216"/>
      <c r="F68" s="230"/>
    </row>
    <row r="69" spans="2:6">
      <c r="B69" s="231"/>
      <c r="C69" s="152"/>
      <c r="D69" s="214"/>
      <c r="E69" s="216"/>
      <c r="F69" s="216"/>
    </row>
    <row r="70" spans="2:6" ht="16.2" thickBot="1">
      <c r="B70" s="231" t="s">
        <v>25</v>
      </c>
      <c r="C70" s="152"/>
      <c r="D70" s="214"/>
      <c r="E70" s="216" t="s">
        <v>43</v>
      </c>
      <c r="F70" s="232">
        <f>SUM(F63:F69)</f>
        <v>0</v>
      </c>
    </row>
    <row r="71" spans="2:6" ht="16.2" thickTop="1"/>
  </sheetData>
  <mergeCells count="2">
    <mergeCell ref="A1:F1"/>
    <mergeCell ref="H3:I3"/>
  </mergeCells>
  <printOptions horizontalCentered="1"/>
  <pageMargins left="0.59055118110236204" right="0.23622047244094499" top="0.511811023622047" bottom="0.74803149606299202" header="0.511811023622047" footer="0.23622047244094499"/>
  <pageSetup paperSize="9" scale="56" fitToHeight="0" orientation="portrait" useFirstPageNumber="1" r:id="rId1"/>
  <headerFooter alignWithMargins="0">
    <oddHeader>&amp;L&amp;"Times New Roman,Bold"PUBLIC PROCUREMENT AUTHORITY (PPA)</oddHeader>
  </headerFooter>
  <rowBreaks count="1" manualBreakCount="1">
    <brk id="41"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ECBE2-607B-494C-80A1-4F7898249F0B}">
  <dimension ref="A1:Y112"/>
  <sheetViews>
    <sheetView view="pageBreakPreview" topLeftCell="A86" zoomScale="70" zoomScaleNormal="70" zoomScaleSheetLayoutView="70" workbookViewId="0">
      <selection activeCell="C33" sqref="C33"/>
    </sheetView>
  </sheetViews>
  <sheetFormatPr defaultColWidth="8.77734375" defaultRowHeight="13.2"/>
  <cols>
    <col min="1" max="1" width="8.77734375" style="291"/>
    <col min="2" max="2" width="109" style="291" customWidth="1"/>
    <col min="3" max="4" width="8.77734375" style="291"/>
    <col min="5" max="5" width="11.109375" style="291" bestFit="1" customWidth="1"/>
    <col min="6" max="6" width="13.109375" style="291" customWidth="1"/>
    <col min="7" max="16384" width="8.77734375" style="291"/>
  </cols>
  <sheetData>
    <row r="1" spans="1:6" s="214" customFormat="1" ht="15.6">
      <c r="A1" s="411" t="s">
        <v>67</v>
      </c>
      <c r="B1" s="411"/>
      <c r="C1" s="411"/>
      <c r="D1" s="411"/>
      <c r="E1" s="411"/>
      <c r="F1" s="411"/>
    </row>
    <row r="2" spans="1:6" s="117" customFormat="1" ht="15.6">
      <c r="A2" s="25"/>
      <c r="C2" s="120"/>
      <c r="D2" s="119"/>
      <c r="E2" s="120"/>
      <c r="F2" s="120"/>
    </row>
    <row r="3" spans="1:6" s="135" customFormat="1" ht="31.2">
      <c r="A3" s="29" t="s">
        <v>11</v>
      </c>
      <c r="B3" s="29" t="s">
        <v>12</v>
      </c>
      <c r="C3" s="30" t="s">
        <v>13</v>
      </c>
      <c r="D3" s="31" t="s">
        <v>14</v>
      </c>
      <c r="E3" s="32" t="s">
        <v>15</v>
      </c>
      <c r="F3" s="31" t="s">
        <v>16</v>
      </c>
    </row>
    <row r="4" spans="1:6" s="247" customFormat="1" ht="15.6">
      <c r="B4" s="252"/>
      <c r="C4" s="248"/>
      <c r="E4" s="255"/>
      <c r="F4" s="255"/>
    </row>
    <row r="5" spans="1:6" s="247" customFormat="1" ht="15.6">
      <c r="A5" s="273"/>
      <c r="B5" s="217" t="s">
        <v>68</v>
      </c>
      <c r="C5" s="215"/>
      <c r="D5" s="223"/>
      <c r="E5" s="216"/>
      <c r="F5" s="216"/>
    </row>
    <row r="6" spans="1:6" s="247" customFormat="1" ht="46.8">
      <c r="A6" s="273"/>
      <c r="B6" s="252" t="s">
        <v>163</v>
      </c>
      <c r="C6" s="215"/>
      <c r="D6" s="223"/>
      <c r="E6" s="216"/>
      <c r="F6" s="216"/>
    </row>
    <row r="7" spans="1:6" s="247" customFormat="1" ht="15.6">
      <c r="A7" s="273"/>
      <c r="B7" s="73" t="s">
        <v>164</v>
      </c>
      <c r="C7" s="215"/>
      <c r="D7" s="223"/>
      <c r="E7" s="216"/>
      <c r="F7" s="216"/>
    </row>
    <row r="8" spans="1:6" s="247" customFormat="1" ht="15.6">
      <c r="A8" s="273" t="s">
        <v>17</v>
      </c>
      <c r="B8" s="218" t="s">
        <v>69</v>
      </c>
      <c r="C8" s="415">
        <v>23</v>
      </c>
      <c r="D8" s="223" t="s">
        <v>37</v>
      </c>
      <c r="E8" s="133"/>
      <c r="F8" s="255">
        <f>E8*C8</f>
        <v>0</v>
      </c>
    </row>
    <row r="9" spans="1:6" s="247" customFormat="1" ht="15.6">
      <c r="A9" s="273"/>
      <c r="B9" s="218"/>
      <c r="C9" s="223"/>
      <c r="D9" s="223"/>
      <c r="E9" s="133"/>
      <c r="F9" s="255"/>
    </row>
    <row r="10" spans="1:6" s="247" customFormat="1" ht="15.6">
      <c r="A10" s="273" t="s">
        <v>21</v>
      </c>
      <c r="B10" s="218" t="s">
        <v>284</v>
      </c>
      <c r="C10" s="223">
        <v>2</v>
      </c>
      <c r="D10" s="223" t="s">
        <v>37</v>
      </c>
      <c r="E10" s="133"/>
      <c r="F10" s="255">
        <f>E10*C10</f>
        <v>0</v>
      </c>
    </row>
    <row r="11" spans="1:6" s="247" customFormat="1" ht="15.6">
      <c r="A11" s="273"/>
      <c r="B11" s="218"/>
      <c r="C11" s="223"/>
      <c r="D11" s="223"/>
      <c r="E11" s="133"/>
      <c r="F11" s="255"/>
    </row>
    <row r="12" spans="1:6" s="247" customFormat="1" ht="15.6">
      <c r="A12" s="273" t="s">
        <v>22</v>
      </c>
      <c r="B12" s="218" t="s">
        <v>285</v>
      </c>
      <c r="C12" s="223">
        <v>1</v>
      </c>
      <c r="D12" s="223" t="s">
        <v>37</v>
      </c>
      <c r="E12" s="133"/>
      <c r="F12" s="255">
        <f>E12*C12</f>
        <v>0</v>
      </c>
    </row>
    <row r="13" spans="1:6" s="247" customFormat="1" ht="15.6">
      <c r="A13" s="273"/>
      <c r="B13" s="218"/>
      <c r="C13" s="223"/>
      <c r="D13" s="223"/>
      <c r="E13" s="133"/>
      <c r="F13" s="255"/>
    </row>
    <row r="14" spans="1:6" s="247" customFormat="1" ht="15.6">
      <c r="A14" s="273" t="s">
        <v>23</v>
      </c>
      <c r="B14" s="218" t="s">
        <v>286</v>
      </c>
      <c r="C14" s="223">
        <v>3</v>
      </c>
      <c r="D14" s="223" t="s">
        <v>37</v>
      </c>
      <c r="E14" s="133"/>
      <c r="F14" s="255">
        <f>E14*C14</f>
        <v>0</v>
      </c>
    </row>
    <row r="15" spans="1:6" s="247" customFormat="1" ht="15.6">
      <c r="A15" s="414"/>
      <c r="B15" s="422"/>
      <c r="C15" s="415"/>
      <c r="D15" s="415"/>
      <c r="E15" s="133"/>
      <c r="F15" s="255"/>
    </row>
    <row r="16" spans="1:6" s="247" customFormat="1" ht="15.6">
      <c r="A16" s="414" t="s">
        <v>33</v>
      </c>
      <c r="B16" s="422" t="s">
        <v>337</v>
      </c>
      <c r="C16" s="415">
        <f>26-15</f>
        <v>11</v>
      </c>
      <c r="D16" s="415" t="s">
        <v>37</v>
      </c>
      <c r="E16" s="133"/>
      <c r="F16" s="255">
        <f>E16*C16</f>
        <v>0</v>
      </c>
    </row>
    <row r="17" spans="1:6" s="247" customFormat="1" ht="15.6">
      <c r="A17" s="414"/>
      <c r="B17" s="422"/>
      <c r="C17" s="415"/>
      <c r="D17" s="415"/>
      <c r="E17" s="133"/>
      <c r="F17" s="255"/>
    </row>
    <row r="18" spans="1:6" s="247" customFormat="1" ht="31.2">
      <c r="A18" s="414" t="s">
        <v>39</v>
      </c>
      <c r="B18" s="422" t="s">
        <v>318</v>
      </c>
      <c r="C18" s="415">
        <v>15</v>
      </c>
      <c r="D18" s="415" t="s">
        <v>37</v>
      </c>
      <c r="E18" s="133"/>
      <c r="F18" s="255">
        <f>E18*C18</f>
        <v>0</v>
      </c>
    </row>
    <row r="19" spans="1:6" s="247" customFormat="1" ht="15.6">
      <c r="A19" s="273"/>
      <c r="B19" s="218"/>
      <c r="C19" s="223"/>
      <c r="D19" s="223"/>
      <c r="E19" s="133"/>
      <c r="F19" s="255"/>
    </row>
    <row r="20" spans="1:6" s="247" customFormat="1" ht="15.6">
      <c r="A20" s="273" t="s">
        <v>53</v>
      </c>
      <c r="B20" s="218" t="s">
        <v>287</v>
      </c>
      <c r="C20" s="223">
        <v>2</v>
      </c>
      <c r="D20" s="223" t="s">
        <v>37</v>
      </c>
      <c r="E20" s="133"/>
      <c r="F20" s="255">
        <f>E20*C20</f>
        <v>0</v>
      </c>
    </row>
    <row r="21" spans="1:6" s="247" customFormat="1" ht="15.6">
      <c r="A21" s="273"/>
      <c r="B21" s="218"/>
      <c r="C21" s="223"/>
      <c r="D21" s="223"/>
      <c r="E21" s="133"/>
      <c r="F21" s="255"/>
    </row>
    <row r="22" spans="1:6" s="247" customFormat="1" ht="15.6">
      <c r="A22" s="273" t="s">
        <v>73</v>
      </c>
      <c r="B22" s="218" t="s">
        <v>165</v>
      </c>
      <c r="C22" s="223">
        <v>7</v>
      </c>
      <c r="D22" s="223" t="s">
        <v>37</v>
      </c>
      <c r="E22" s="133"/>
      <c r="F22" s="255">
        <f>E22*C22</f>
        <v>0</v>
      </c>
    </row>
    <row r="23" spans="1:6" s="247" customFormat="1" ht="15.6">
      <c r="A23" s="273"/>
      <c r="B23" s="218"/>
      <c r="C23" s="223"/>
      <c r="D23" s="223"/>
      <c r="E23" s="133"/>
      <c r="F23" s="255"/>
    </row>
    <row r="24" spans="1:6" s="266" customFormat="1" ht="18" customHeight="1">
      <c r="A24" s="273" t="s">
        <v>74</v>
      </c>
      <c r="B24" s="268" t="s">
        <v>197</v>
      </c>
      <c r="C24" s="223">
        <v>17</v>
      </c>
      <c r="D24" s="223" t="s">
        <v>37</v>
      </c>
      <c r="E24" s="133"/>
      <c r="F24" s="255">
        <f>E24*C24</f>
        <v>0</v>
      </c>
    </row>
    <row r="25" spans="1:6" s="266" customFormat="1" ht="18" customHeight="1">
      <c r="A25" s="273"/>
      <c r="B25" s="268"/>
      <c r="C25" s="223"/>
      <c r="D25" s="223"/>
      <c r="E25" s="133"/>
      <c r="F25" s="255"/>
    </row>
    <row r="26" spans="1:6" s="266" customFormat="1" ht="18" customHeight="1">
      <c r="A26" s="273" t="s">
        <v>94</v>
      </c>
      <c r="B26" s="268" t="s">
        <v>166</v>
      </c>
      <c r="C26" s="223">
        <v>7</v>
      </c>
      <c r="D26" s="223" t="s">
        <v>37</v>
      </c>
      <c r="E26" s="133"/>
      <c r="F26" s="255">
        <f>E26*C26</f>
        <v>0</v>
      </c>
    </row>
    <row r="27" spans="1:6" s="266" customFormat="1" ht="15.6">
      <c r="A27" s="273"/>
      <c r="B27" s="218"/>
      <c r="C27" s="223"/>
      <c r="D27" s="223"/>
      <c r="E27" s="133"/>
      <c r="F27" s="255"/>
    </row>
    <row r="28" spans="1:6" s="247" customFormat="1" ht="15.6">
      <c r="A28" s="273" t="s">
        <v>95</v>
      </c>
      <c r="B28" s="268" t="s">
        <v>288</v>
      </c>
      <c r="C28" s="223">
        <v>1</v>
      </c>
      <c r="D28" s="223" t="s">
        <v>37</v>
      </c>
      <c r="E28" s="133"/>
      <c r="F28" s="255">
        <f>E28*C28</f>
        <v>0</v>
      </c>
    </row>
    <row r="29" spans="1:6" s="247" customFormat="1" ht="15.6">
      <c r="A29" s="273"/>
      <c r="B29" s="268"/>
      <c r="C29" s="223"/>
      <c r="D29" s="223"/>
      <c r="E29" s="133"/>
      <c r="F29" s="255"/>
    </row>
    <row r="30" spans="1:6" s="266" customFormat="1" ht="18" customHeight="1">
      <c r="A30" s="273" t="s">
        <v>96</v>
      </c>
      <c r="B30" s="268" t="s">
        <v>315</v>
      </c>
      <c r="C30" s="223">
        <v>2</v>
      </c>
      <c r="D30" s="223" t="s">
        <v>37</v>
      </c>
      <c r="E30" s="133"/>
      <c r="F30" s="255">
        <f>E30*C30</f>
        <v>0</v>
      </c>
    </row>
    <row r="31" spans="1:6" s="266" customFormat="1" ht="18" customHeight="1">
      <c r="A31" s="273"/>
      <c r="B31" s="268"/>
      <c r="C31" s="223"/>
      <c r="D31" s="223"/>
      <c r="E31" s="133"/>
      <c r="F31" s="255"/>
    </row>
    <row r="32" spans="1:6" s="266" customFormat="1" ht="15.6">
      <c r="A32" s="273"/>
      <c r="B32" s="220" t="s">
        <v>70</v>
      </c>
      <c r="C32" s="215"/>
      <c r="D32" s="223"/>
      <c r="E32" s="265"/>
      <c r="F32" s="265"/>
    </row>
    <row r="33" spans="1:6" s="266" customFormat="1" ht="48.6" customHeight="1">
      <c r="A33" s="273"/>
      <c r="B33" s="252" t="s">
        <v>192</v>
      </c>
      <c r="C33" s="215"/>
      <c r="D33" s="223"/>
      <c r="E33" s="265"/>
      <c r="F33" s="265"/>
    </row>
    <row r="34" spans="1:6" s="266" customFormat="1" ht="15.6">
      <c r="A34" s="273"/>
      <c r="B34" s="274"/>
      <c r="C34" s="215"/>
      <c r="D34" s="223"/>
      <c r="E34" s="265"/>
      <c r="F34" s="265"/>
    </row>
    <row r="35" spans="1:6" s="266" customFormat="1" ht="15.6">
      <c r="A35" s="273" t="s">
        <v>17</v>
      </c>
      <c r="B35" s="222" t="s">
        <v>193</v>
      </c>
      <c r="C35" s="223">
        <f>SUM(C56:C58)+2</f>
        <v>32</v>
      </c>
      <c r="D35" s="223" t="s">
        <v>37</v>
      </c>
      <c r="E35" s="133"/>
      <c r="F35" s="255">
        <f>E35*C35</f>
        <v>0</v>
      </c>
    </row>
    <row r="36" spans="1:6" s="266" customFormat="1" ht="15.6">
      <c r="A36" s="273"/>
      <c r="B36" s="222"/>
      <c r="C36" s="223"/>
      <c r="D36" s="223"/>
      <c r="E36" s="133"/>
      <c r="F36" s="255"/>
    </row>
    <row r="37" spans="1:6" s="266" customFormat="1" ht="15.6">
      <c r="A37" s="273"/>
      <c r="B37" s="222"/>
      <c r="C37" s="223"/>
      <c r="D37" s="223"/>
      <c r="E37" s="133"/>
      <c r="F37" s="255"/>
    </row>
    <row r="38" spans="1:6" s="143" customFormat="1" ht="15.6">
      <c r="A38" s="140"/>
      <c r="B38" s="163"/>
      <c r="C38" s="177"/>
      <c r="D38" s="124" t="s">
        <v>42</v>
      </c>
      <c r="E38" s="178"/>
      <c r="F38" s="179">
        <f>SUM(F7:F35)</f>
        <v>0</v>
      </c>
    </row>
    <row r="40" spans="1:6" s="266" customFormat="1" ht="15.6">
      <c r="A40" s="273"/>
      <c r="B40" s="217" t="s">
        <v>71</v>
      </c>
      <c r="C40" s="215"/>
      <c r="D40" s="223"/>
      <c r="E40" s="265"/>
      <c r="F40" s="265"/>
    </row>
    <row r="41" spans="1:6" s="266" customFormat="1" ht="64.5" customHeight="1">
      <c r="A41" s="273"/>
      <c r="B41" s="252" t="s">
        <v>194</v>
      </c>
      <c r="C41" s="215"/>
      <c r="D41" s="223"/>
      <c r="E41" s="265"/>
      <c r="F41" s="265"/>
    </row>
    <row r="42" spans="1:6" s="266" customFormat="1" ht="15.6">
      <c r="A42" s="273"/>
      <c r="B42" s="224"/>
      <c r="C42" s="215"/>
      <c r="D42" s="223"/>
      <c r="E42" s="265"/>
      <c r="F42" s="265"/>
    </row>
    <row r="43" spans="1:6" s="266" customFormat="1" ht="15.6">
      <c r="A43" s="273" t="s">
        <v>17</v>
      </c>
      <c r="B43" s="219" t="s">
        <v>104</v>
      </c>
      <c r="C43" s="223">
        <v>1</v>
      </c>
      <c r="D43" s="223" t="s">
        <v>37</v>
      </c>
      <c r="E43" s="133"/>
      <c r="F43" s="255">
        <f>E43*C43</f>
        <v>0</v>
      </c>
    </row>
    <row r="44" spans="1:6" s="266" customFormat="1" ht="15.6">
      <c r="A44" s="273" t="s">
        <v>21</v>
      </c>
      <c r="B44" s="219" t="s">
        <v>105</v>
      </c>
      <c r="C44" s="223">
        <v>1</v>
      </c>
      <c r="D44" s="223" t="s">
        <v>37</v>
      </c>
      <c r="E44" s="133"/>
      <c r="F44" s="255">
        <f>E44*C44</f>
        <v>0</v>
      </c>
    </row>
    <row r="45" spans="1:6" s="266" customFormat="1" ht="15.6">
      <c r="A45" s="273"/>
      <c r="B45" s="219"/>
      <c r="C45" s="215"/>
      <c r="D45" s="223"/>
      <c r="E45" s="265"/>
      <c r="F45" s="265"/>
    </row>
    <row r="46" spans="1:6" s="266" customFormat="1" ht="15.6">
      <c r="A46" s="273"/>
      <c r="B46" s="217" t="s">
        <v>106</v>
      </c>
      <c r="C46" s="223"/>
      <c r="D46" s="223"/>
      <c r="E46" s="133"/>
      <c r="F46" s="255"/>
    </row>
    <row r="47" spans="1:6" s="266" customFormat="1" ht="15.6">
      <c r="A47" s="273"/>
      <c r="B47" s="225"/>
      <c r="C47" s="223"/>
      <c r="D47" s="223"/>
      <c r="E47" s="133"/>
      <c r="F47" s="255"/>
    </row>
    <row r="48" spans="1:6" s="266" customFormat="1" ht="60.75" customHeight="1">
      <c r="A48" s="273"/>
      <c r="B48" s="252" t="s">
        <v>157</v>
      </c>
      <c r="C48" s="223"/>
      <c r="D48" s="223"/>
      <c r="E48" s="133"/>
      <c r="F48" s="255"/>
    </row>
    <row r="49" spans="1:6" s="266" customFormat="1" ht="15.6">
      <c r="A49" s="273"/>
      <c r="B49" s="226"/>
      <c r="C49" s="223"/>
      <c r="D49" s="223"/>
      <c r="E49" s="133"/>
      <c r="F49" s="255"/>
    </row>
    <row r="50" spans="1:6" s="266" customFormat="1" ht="15.6">
      <c r="A50" s="273"/>
      <c r="B50" s="252" t="s">
        <v>107</v>
      </c>
      <c r="C50" s="223"/>
      <c r="D50" s="223"/>
      <c r="E50" s="133"/>
      <c r="F50" s="255"/>
    </row>
    <row r="51" spans="1:6" s="266" customFormat="1" ht="15.6">
      <c r="A51" s="273" t="s">
        <v>17</v>
      </c>
      <c r="B51" s="219" t="s">
        <v>289</v>
      </c>
      <c r="C51" s="223">
        <v>15</v>
      </c>
      <c r="D51" s="223" t="s">
        <v>32</v>
      </c>
      <c r="E51" s="133"/>
      <c r="F51" s="255">
        <f>E51*C51</f>
        <v>0</v>
      </c>
    </row>
    <row r="52" spans="1:6" s="266" customFormat="1" ht="15.6">
      <c r="A52" s="273"/>
      <c r="B52" s="219"/>
      <c r="C52" s="223"/>
      <c r="D52" s="223"/>
      <c r="E52" s="133"/>
      <c r="F52" s="255"/>
    </row>
    <row r="53" spans="1:6" s="266" customFormat="1" ht="15.6">
      <c r="A53" s="273"/>
      <c r="B53" s="217" t="s">
        <v>72</v>
      </c>
      <c r="C53" s="215"/>
      <c r="D53" s="223"/>
      <c r="E53" s="265"/>
      <c r="F53" s="265"/>
    </row>
    <row r="54" spans="1:6" s="266" customFormat="1" ht="62.4">
      <c r="A54" s="273"/>
      <c r="B54" s="252" t="s">
        <v>195</v>
      </c>
      <c r="C54" s="215"/>
      <c r="D54" s="223"/>
      <c r="E54" s="265"/>
      <c r="F54" s="265"/>
    </row>
    <row r="55" spans="1:6" s="266" customFormat="1" ht="15.6">
      <c r="A55" s="273"/>
      <c r="B55" s="224"/>
      <c r="C55" s="215"/>
      <c r="D55" s="223"/>
      <c r="E55" s="265"/>
      <c r="F55" s="265"/>
    </row>
    <row r="56" spans="1:6" s="266" customFormat="1" ht="18.600000000000001" customHeight="1">
      <c r="A56" s="273" t="s">
        <v>17</v>
      </c>
      <c r="B56" s="233" t="s">
        <v>167</v>
      </c>
      <c r="C56" s="223">
        <v>13</v>
      </c>
      <c r="D56" s="275" t="s">
        <v>168</v>
      </c>
      <c r="E56" s="133"/>
      <c r="F56" s="255">
        <f>E56*C56</f>
        <v>0</v>
      </c>
    </row>
    <row r="57" spans="1:6" s="266" customFormat="1" ht="18.600000000000001" customHeight="1">
      <c r="A57" s="273" t="s">
        <v>21</v>
      </c>
      <c r="B57" s="233" t="s">
        <v>299</v>
      </c>
      <c r="C57" s="275">
        <v>9</v>
      </c>
      <c r="D57" s="275" t="s">
        <v>168</v>
      </c>
      <c r="E57" s="276"/>
      <c r="F57" s="277">
        <f t="shared" ref="F57:F62" si="0">E57*C57</f>
        <v>0</v>
      </c>
    </row>
    <row r="58" spans="1:6" s="266" customFormat="1" ht="18.600000000000001" customHeight="1">
      <c r="A58" s="273" t="s">
        <v>22</v>
      </c>
      <c r="B58" s="222" t="s">
        <v>169</v>
      </c>
      <c r="C58" s="275">
        <v>8</v>
      </c>
      <c r="D58" s="275" t="s">
        <v>168</v>
      </c>
      <c r="E58" s="276"/>
      <c r="F58" s="277">
        <f t="shared" si="0"/>
        <v>0</v>
      </c>
    </row>
    <row r="59" spans="1:6" s="266" customFormat="1" ht="15.6">
      <c r="A59" s="414" t="s">
        <v>23</v>
      </c>
      <c r="B59" s="418" t="s">
        <v>170</v>
      </c>
      <c r="C59" s="415">
        <v>13</v>
      </c>
      <c r="D59" s="419" t="s">
        <v>32</v>
      </c>
      <c r="E59" s="416"/>
      <c r="F59" s="420">
        <f t="shared" si="0"/>
        <v>0</v>
      </c>
    </row>
    <row r="60" spans="1:6" s="266" customFormat="1" ht="15.6">
      <c r="A60" s="414" t="s">
        <v>33</v>
      </c>
      <c r="B60" s="418" t="s">
        <v>338</v>
      </c>
      <c r="C60" s="415">
        <v>16</v>
      </c>
      <c r="D60" s="419" t="s">
        <v>32</v>
      </c>
      <c r="E60" s="416"/>
      <c r="F60" s="420">
        <f t="shared" si="0"/>
        <v>0</v>
      </c>
    </row>
    <row r="61" spans="1:6" s="266" customFormat="1" ht="31.2">
      <c r="A61" s="414" t="s">
        <v>39</v>
      </c>
      <c r="B61" s="421" t="s">
        <v>339</v>
      </c>
      <c r="C61" s="415">
        <v>2</v>
      </c>
      <c r="D61" s="415" t="s">
        <v>37</v>
      </c>
      <c r="E61" s="416"/>
      <c r="F61" s="420">
        <f>E61*C61</f>
        <v>0</v>
      </c>
    </row>
    <row r="62" spans="1:6" s="266" customFormat="1" ht="31.2">
      <c r="A62" s="414" t="s">
        <v>53</v>
      </c>
      <c r="B62" s="421" t="s">
        <v>340</v>
      </c>
      <c r="C62" s="415">
        <v>3</v>
      </c>
      <c r="D62" s="415" t="s">
        <v>37</v>
      </c>
      <c r="E62" s="416"/>
      <c r="F62" s="420">
        <f>E62*C62</f>
        <v>0</v>
      </c>
    </row>
    <row r="63" spans="1:6" s="266" customFormat="1" ht="15.6">
      <c r="A63" s="414"/>
      <c r="B63" s="421"/>
      <c r="C63" s="415"/>
      <c r="D63" s="415"/>
      <c r="E63" s="416"/>
      <c r="F63" s="404"/>
    </row>
    <row r="64" spans="1:6" s="283" customFormat="1" ht="15.6">
      <c r="A64" s="278"/>
      <c r="B64" s="279" t="s">
        <v>171</v>
      </c>
      <c r="C64" s="280"/>
      <c r="D64" s="280"/>
      <c r="E64" s="281"/>
      <c r="F64" s="282"/>
    </row>
    <row r="65" spans="1:25" s="289" customFormat="1" ht="15.6">
      <c r="A65" s="278"/>
      <c r="B65" s="284"/>
      <c r="C65" s="285"/>
      <c r="D65" s="286"/>
      <c r="E65" s="287"/>
      <c r="F65" s="288"/>
    </row>
    <row r="66" spans="1:25" s="289" customFormat="1" ht="46.8">
      <c r="A66" s="278"/>
      <c r="B66" s="290" t="s">
        <v>172</v>
      </c>
      <c r="C66" s="285"/>
      <c r="D66" s="286"/>
      <c r="E66" s="287"/>
      <c r="F66" s="288"/>
    </row>
    <row r="67" spans="1:25" s="289" customFormat="1" ht="15.6">
      <c r="A67" s="278"/>
      <c r="B67" s="290"/>
      <c r="C67" s="285"/>
      <c r="D67" s="286"/>
      <c r="E67" s="287"/>
      <c r="F67" s="288"/>
    </row>
    <row r="68" spans="1:25" ht="15.6">
      <c r="A68" s="72" t="s">
        <v>17</v>
      </c>
      <c r="B68" s="228" t="s">
        <v>173</v>
      </c>
      <c r="C68" s="285">
        <v>1</v>
      </c>
      <c r="D68" s="275" t="s">
        <v>168</v>
      </c>
      <c r="E68" s="276"/>
      <c r="F68" s="277">
        <f>E68*C68</f>
        <v>0</v>
      </c>
      <c r="J68" s="292"/>
    </row>
    <row r="69" spans="1:25" ht="15.6">
      <c r="A69" s="72" t="s">
        <v>21</v>
      </c>
      <c r="B69" s="228" t="s">
        <v>174</v>
      </c>
      <c r="C69" s="285">
        <v>1</v>
      </c>
      <c r="D69" s="223" t="s">
        <v>98</v>
      </c>
      <c r="E69" s="276"/>
      <c r="F69" s="277">
        <f>E69*C69</f>
        <v>0</v>
      </c>
      <c r="J69" s="292"/>
    </row>
    <row r="70" spans="1:25" ht="15.6">
      <c r="A70" s="72" t="s">
        <v>22</v>
      </c>
      <c r="B70" s="228" t="s">
        <v>175</v>
      </c>
      <c r="C70" s="285">
        <v>46</v>
      </c>
      <c r="D70" s="275" t="s">
        <v>168</v>
      </c>
      <c r="E70" s="276"/>
      <c r="F70" s="277">
        <f>E70*C70</f>
        <v>0</v>
      </c>
      <c r="J70" s="292"/>
    </row>
    <row r="71" spans="1:25" ht="19.2" customHeight="1">
      <c r="A71" s="72" t="s">
        <v>23</v>
      </c>
      <c r="B71" s="228" t="s">
        <v>196</v>
      </c>
      <c r="C71" s="285">
        <v>1</v>
      </c>
      <c r="D71" s="275" t="s">
        <v>168</v>
      </c>
      <c r="E71" s="276"/>
      <c r="F71" s="277">
        <f>E71*C71</f>
        <v>0</v>
      </c>
      <c r="J71" s="292"/>
    </row>
    <row r="72" spans="1:25" ht="15.6">
      <c r="A72" s="72"/>
      <c r="B72" s="228"/>
      <c r="C72" s="285"/>
      <c r="D72" s="275"/>
      <c r="E72" s="276"/>
      <c r="F72" s="277"/>
      <c r="J72" s="292"/>
    </row>
    <row r="73" spans="1:25" s="143" customFormat="1" ht="15.6">
      <c r="A73" s="140"/>
      <c r="B73" s="163"/>
      <c r="C73" s="177"/>
      <c r="D73" s="124" t="s">
        <v>42</v>
      </c>
      <c r="E73" s="178"/>
      <c r="F73" s="179">
        <f>SUM(F43:F71)</f>
        <v>0</v>
      </c>
    </row>
    <row r="74" spans="1:25" s="143" customFormat="1" ht="15.6">
      <c r="A74" s="140"/>
      <c r="B74" s="163"/>
      <c r="C74" s="177"/>
      <c r="D74" s="124"/>
      <c r="E74" s="178"/>
      <c r="F74" s="178"/>
    </row>
    <row r="75" spans="1:25" s="266" customFormat="1" ht="15.6">
      <c r="A75" s="273"/>
      <c r="B75" s="217" t="s">
        <v>176</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row>
    <row r="76" spans="1:25" s="289" customFormat="1" ht="46.8">
      <c r="A76" s="278"/>
      <c r="B76" s="252" t="s">
        <v>177</v>
      </c>
      <c r="C76" s="252"/>
      <c r="D76" s="252"/>
      <c r="E76" s="252"/>
      <c r="F76" s="252"/>
      <c r="G76" s="252"/>
      <c r="H76" s="252"/>
      <c r="I76" s="252"/>
      <c r="J76" s="252"/>
      <c r="K76" s="252"/>
      <c r="L76" s="252"/>
      <c r="M76" s="252"/>
      <c r="N76" s="252"/>
      <c r="O76" s="252"/>
      <c r="P76" s="252"/>
      <c r="Q76" s="252"/>
      <c r="R76" s="252"/>
      <c r="S76" s="252"/>
      <c r="T76" s="252"/>
      <c r="U76" s="252"/>
      <c r="V76" s="252"/>
      <c r="W76" s="252"/>
      <c r="X76" s="252"/>
      <c r="Y76" s="252"/>
    </row>
    <row r="77" spans="1:25" s="289" customFormat="1" ht="15.6">
      <c r="A77" s="278"/>
      <c r="B77" s="293"/>
      <c r="C77" s="285"/>
      <c r="D77" s="294"/>
      <c r="E77" s="287"/>
      <c r="F77" s="295"/>
    </row>
    <row r="78" spans="1:25" s="289" customFormat="1" ht="15.6">
      <c r="A78" s="273" t="s">
        <v>17</v>
      </c>
      <c r="B78" s="233" t="s">
        <v>290</v>
      </c>
      <c r="C78" s="285">
        <v>1</v>
      </c>
      <c r="D78" s="275" t="s">
        <v>168</v>
      </c>
      <c r="E78" s="276"/>
      <c r="F78" s="277">
        <f>E78*C78</f>
        <v>0</v>
      </c>
    </row>
    <row r="79" spans="1:25" s="289" customFormat="1" ht="15.6">
      <c r="A79" s="273"/>
      <c r="B79" s="296"/>
      <c r="C79" s="285"/>
      <c r="D79" s="294"/>
      <c r="E79" s="287"/>
      <c r="F79" s="295"/>
    </row>
    <row r="80" spans="1:25" s="266" customFormat="1" ht="15.6">
      <c r="A80" s="273"/>
      <c r="B80" s="279" t="s">
        <v>178</v>
      </c>
      <c r="C80" s="223"/>
      <c r="D80" s="223"/>
      <c r="E80" s="133"/>
      <c r="F80" s="255"/>
    </row>
    <row r="81" spans="1:25" s="266" customFormat="1" ht="31.2">
      <c r="A81" s="273"/>
      <c r="B81" s="252" t="s">
        <v>179</v>
      </c>
      <c r="C81" s="271"/>
      <c r="E81" s="265"/>
      <c r="F81" s="265"/>
      <c r="G81" s="252"/>
      <c r="H81" s="252"/>
      <c r="I81" s="252"/>
      <c r="J81" s="252"/>
      <c r="K81" s="252"/>
      <c r="L81" s="252"/>
      <c r="M81" s="252"/>
      <c r="N81" s="252"/>
      <c r="O81" s="252"/>
      <c r="P81" s="252"/>
      <c r="Q81" s="252"/>
      <c r="R81" s="252"/>
      <c r="S81" s="252"/>
      <c r="T81" s="252"/>
      <c r="U81" s="252"/>
      <c r="V81" s="252"/>
      <c r="W81" s="252"/>
      <c r="X81" s="252"/>
      <c r="Y81" s="252"/>
    </row>
    <row r="82" spans="1:25" s="266" customFormat="1" ht="15.6">
      <c r="A82" s="273" t="s">
        <v>17</v>
      </c>
      <c r="B82" s="233" t="s">
        <v>180</v>
      </c>
      <c r="C82" s="271">
        <v>4</v>
      </c>
      <c r="D82" s="223" t="s">
        <v>37</v>
      </c>
      <c r="E82" s="133"/>
      <c r="F82" s="255">
        <f>E82*C82</f>
        <v>0</v>
      </c>
      <c r="G82" s="252"/>
      <c r="H82" s="252"/>
      <c r="I82" s="252"/>
      <c r="J82" s="252"/>
      <c r="K82" s="252"/>
      <c r="L82" s="252"/>
      <c r="M82" s="252"/>
      <c r="N82" s="252"/>
      <c r="O82" s="252"/>
      <c r="P82" s="252"/>
      <c r="Q82" s="252"/>
      <c r="R82" s="252"/>
      <c r="S82" s="252"/>
      <c r="T82" s="252"/>
      <c r="U82" s="252"/>
      <c r="V82" s="252"/>
      <c r="W82" s="252"/>
      <c r="X82" s="252"/>
      <c r="Y82" s="252"/>
    </row>
    <row r="83" spans="1:25" s="266" customFormat="1" ht="15.6">
      <c r="A83" s="273" t="s">
        <v>21</v>
      </c>
      <c r="B83" s="233" t="s">
        <v>291</v>
      </c>
      <c r="C83" s="271">
        <v>1</v>
      </c>
      <c r="D83" s="275" t="s">
        <v>168</v>
      </c>
      <c r="E83" s="133"/>
      <c r="F83" s="255">
        <f>E83*C83</f>
        <v>0</v>
      </c>
      <c r="G83" s="252"/>
      <c r="H83" s="252"/>
      <c r="I83" s="252"/>
      <c r="J83" s="252"/>
      <c r="K83" s="252"/>
      <c r="L83" s="252"/>
      <c r="M83" s="252"/>
      <c r="N83" s="252"/>
      <c r="O83" s="252"/>
      <c r="P83" s="252"/>
      <c r="Q83" s="252"/>
      <c r="R83" s="252"/>
      <c r="S83" s="252"/>
      <c r="T83" s="252"/>
      <c r="U83" s="252"/>
      <c r="V83" s="252"/>
      <c r="W83" s="252"/>
      <c r="X83" s="252"/>
      <c r="Y83" s="252"/>
    </row>
    <row r="84" spans="1:25" s="266" customFormat="1" ht="15.6">
      <c r="A84" s="273"/>
      <c r="B84" s="233"/>
      <c r="C84" s="271"/>
      <c r="D84" s="223"/>
      <c r="E84" s="133"/>
      <c r="F84" s="255"/>
      <c r="G84" s="252"/>
      <c r="H84" s="252"/>
      <c r="I84" s="252"/>
      <c r="J84" s="252"/>
      <c r="K84" s="252"/>
      <c r="L84" s="252"/>
      <c r="M84" s="252"/>
      <c r="N84" s="252"/>
      <c r="O84" s="252"/>
      <c r="P84" s="252"/>
      <c r="Q84" s="252"/>
      <c r="R84" s="252"/>
      <c r="S84" s="252"/>
      <c r="T84" s="252"/>
      <c r="U84" s="252"/>
      <c r="V84" s="252"/>
      <c r="W84" s="252"/>
      <c r="X84" s="252"/>
      <c r="Y84" s="252"/>
    </row>
    <row r="85" spans="1:25" s="289" customFormat="1" ht="15.6">
      <c r="A85" s="273"/>
      <c r="B85" s="279" t="s">
        <v>183</v>
      </c>
      <c r="C85" s="285"/>
      <c r="D85" s="275"/>
      <c r="E85" s="276"/>
      <c r="F85" s="277"/>
    </row>
    <row r="86" spans="1:25" s="289" customFormat="1" ht="31.2">
      <c r="A86" s="273"/>
      <c r="B86" s="233" t="s">
        <v>184</v>
      </c>
      <c r="C86" s="285"/>
      <c r="D86" s="275"/>
      <c r="E86" s="276"/>
      <c r="F86" s="277"/>
    </row>
    <row r="87" spans="1:25" s="289" customFormat="1" ht="15.6">
      <c r="A87" s="273"/>
      <c r="B87" s="233" t="s">
        <v>185</v>
      </c>
      <c r="C87" s="285"/>
      <c r="D87" s="275"/>
      <c r="E87" s="276"/>
      <c r="F87" s="277"/>
    </row>
    <row r="88" spans="1:25" s="289" customFormat="1" ht="15.6">
      <c r="A88" s="273"/>
      <c r="B88" s="233"/>
      <c r="C88" s="285"/>
      <c r="D88" s="275"/>
      <c r="E88" s="276"/>
      <c r="F88" s="277"/>
    </row>
    <row r="89" spans="1:25" s="289" customFormat="1" ht="31.2">
      <c r="A89" s="273" t="s">
        <v>17</v>
      </c>
      <c r="B89" s="233" t="s">
        <v>186</v>
      </c>
      <c r="C89" s="417">
        <v>6</v>
      </c>
      <c r="D89" s="275" t="s">
        <v>187</v>
      </c>
      <c r="E89" s="276"/>
      <c r="F89" s="277">
        <f>+E89*C89</f>
        <v>0</v>
      </c>
    </row>
    <row r="90" spans="1:25" s="289" customFormat="1" ht="31.2">
      <c r="A90" s="273" t="s">
        <v>21</v>
      </c>
      <c r="B90" s="233" t="s">
        <v>292</v>
      </c>
      <c r="C90" s="417">
        <v>2</v>
      </c>
      <c r="D90" s="275" t="s">
        <v>187</v>
      </c>
      <c r="E90" s="276"/>
      <c r="F90" s="277">
        <f>+E90*C90</f>
        <v>0</v>
      </c>
    </row>
    <row r="91" spans="1:25" s="289" customFormat="1" ht="31.2">
      <c r="A91" s="273" t="s">
        <v>22</v>
      </c>
      <c r="B91" s="233" t="s">
        <v>293</v>
      </c>
      <c r="C91" s="285">
        <v>1</v>
      </c>
      <c r="D91" s="275" t="s">
        <v>187</v>
      </c>
      <c r="E91" s="276"/>
      <c r="F91" s="277">
        <f>+E91*C91</f>
        <v>0</v>
      </c>
    </row>
    <row r="92" spans="1:25" s="289" customFormat="1" ht="15.6">
      <c r="A92" s="273"/>
      <c r="B92" s="233"/>
      <c r="C92" s="285"/>
      <c r="D92" s="275"/>
      <c r="E92" s="276"/>
      <c r="F92" s="277"/>
    </row>
    <row r="93" spans="1:25" s="266" customFormat="1" ht="15.6">
      <c r="A93" s="273"/>
      <c r="B93" s="233"/>
      <c r="C93" s="271"/>
      <c r="D93" s="223"/>
      <c r="E93" s="133"/>
      <c r="F93" s="255"/>
      <c r="G93" s="252"/>
      <c r="H93" s="252"/>
      <c r="I93" s="252"/>
      <c r="J93" s="252"/>
      <c r="K93" s="252"/>
      <c r="L93" s="252"/>
      <c r="M93" s="252"/>
      <c r="N93" s="252"/>
      <c r="O93" s="252"/>
      <c r="P93" s="252"/>
      <c r="Q93" s="252"/>
      <c r="R93" s="252"/>
      <c r="S93" s="252"/>
      <c r="T93" s="252"/>
      <c r="U93" s="252"/>
      <c r="V93" s="252"/>
      <c r="W93" s="252"/>
      <c r="X93" s="252"/>
      <c r="Y93" s="252"/>
    </row>
    <row r="94" spans="1:25" s="266" customFormat="1" ht="15.6">
      <c r="A94" s="273"/>
      <c r="B94" s="227" t="s">
        <v>108</v>
      </c>
      <c r="C94" s="223"/>
      <c r="D94" s="223"/>
      <c r="E94" s="133"/>
      <c r="F94" s="255"/>
    </row>
    <row r="95" spans="1:25" s="266" customFormat="1" ht="15.6">
      <c r="A95" s="273"/>
      <c r="B95" s="221"/>
      <c r="C95" s="223"/>
      <c r="D95" s="223"/>
      <c r="E95" s="133"/>
      <c r="F95" s="255"/>
    </row>
    <row r="96" spans="1:25" s="266" customFormat="1" ht="31.2">
      <c r="A96" s="273" t="s">
        <v>17</v>
      </c>
      <c r="B96" s="264" t="s">
        <v>181</v>
      </c>
      <c r="C96" s="223">
        <v>1</v>
      </c>
      <c r="D96" s="223" t="s">
        <v>98</v>
      </c>
      <c r="E96" s="133"/>
      <c r="F96" s="255">
        <f>E96*C96</f>
        <v>0</v>
      </c>
    </row>
    <row r="97" spans="1:6" s="266" customFormat="1" ht="31.2">
      <c r="A97" s="414" t="s">
        <v>21</v>
      </c>
      <c r="B97" s="343" t="s">
        <v>341</v>
      </c>
      <c r="C97" s="415">
        <v>1</v>
      </c>
      <c r="D97" s="415" t="s">
        <v>98</v>
      </c>
      <c r="E97" s="416"/>
      <c r="F97" s="404">
        <f>E97*C97</f>
        <v>0</v>
      </c>
    </row>
    <row r="98" spans="1:6" s="266" customFormat="1" ht="15.6">
      <c r="A98" s="273"/>
      <c r="B98" s="218"/>
      <c r="C98" s="223"/>
      <c r="D98" s="223"/>
      <c r="E98" s="133"/>
      <c r="F98" s="255"/>
    </row>
    <row r="99" spans="1:6" s="143" customFormat="1" ht="15.6">
      <c r="A99" s="140"/>
      <c r="B99" s="163"/>
      <c r="C99" s="177"/>
      <c r="D99" s="124" t="s">
        <v>42</v>
      </c>
      <c r="E99" s="178"/>
      <c r="F99" s="179">
        <f>SUM(F75:F97)</f>
        <v>0</v>
      </c>
    </row>
    <row r="100" spans="1:6" s="300" customFormat="1" ht="15.6">
      <c r="A100" s="297"/>
      <c r="B100" s="298"/>
      <c r="C100" s="299"/>
      <c r="E100" s="301"/>
      <c r="F100" s="301"/>
    </row>
    <row r="102" spans="1:6" s="116" customFormat="1" ht="15.6">
      <c r="A102" s="140"/>
      <c r="B102" s="182"/>
      <c r="C102" s="150" t="s">
        <v>24</v>
      </c>
      <c r="D102" s="206"/>
      <c r="E102" s="142"/>
      <c r="F102" s="142"/>
    </row>
    <row r="103" spans="1:6" s="116" customFormat="1" ht="15.6">
      <c r="A103" s="140"/>
      <c r="B103" s="182"/>
      <c r="C103" s="152"/>
      <c r="D103" s="140"/>
      <c r="E103" s="142"/>
      <c r="F103" s="142"/>
    </row>
    <row r="104" spans="1:6" s="116" customFormat="1" ht="15.6">
      <c r="A104" s="140"/>
      <c r="B104" s="182"/>
      <c r="C104" s="152" t="s">
        <v>90</v>
      </c>
      <c r="D104" s="140"/>
      <c r="E104" s="142"/>
      <c r="F104" s="142">
        <f>F38</f>
        <v>0</v>
      </c>
    </row>
    <row r="105" spans="1:6" s="116" customFormat="1" ht="15.6">
      <c r="A105" s="140"/>
      <c r="B105" s="182"/>
      <c r="C105" s="152" t="s">
        <v>91</v>
      </c>
      <c r="D105" s="140"/>
      <c r="E105" s="142"/>
      <c r="F105" s="142">
        <f>F73</f>
        <v>0</v>
      </c>
    </row>
    <row r="106" spans="1:6" s="266" customFormat="1" ht="15.6">
      <c r="A106" s="297"/>
      <c r="B106" s="298"/>
      <c r="C106" s="152" t="s">
        <v>92</v>
      </c>
      <c r="D106" s="140"/>
      <c r="E106" s="142"/>
      <c r="F106" s="142">
        <f>F99</f>
        <v>0</v>
      </c>
    </row>
    <row r="107" spans="1:6" s="266" customFormat="1" ht="15.6">
      <c r="A107" s="297"/>
      <c r="B107" s="298"/>
      <c r="C107" s="299"/>
      <c r="D107" s="300"/>
      <c r="E107" s="301"/>
      <c r="F107" s="301"/>
    </row>
    <row r="108" spans="1:6" s="266" customFormat="1" ht="15.6">
      <c r="A108" s="297"/>
      <c r="B108" s="298"/>
      <c r="C108" s="299"/>
      <c r="D108" s="300"/>
      <c r="E108" s="301"/>
      <c r="F108" s="301"/>
    </row>
    <row r="109" spans="1:6" s="266" customFormat="1" ht="15.6">
      <c r="A109" s="297"/>
      <c r="B109" s="229" t="str">
        <f>$A$1</f>
        <v>DIVISION 16 - ELECTRICAL</v>
      </c>
      <c r="C109" s="152"/>
      <c r="D109" s="214"/>
      <c r="E109" s="216"/>
      <c r="F109" s="230"/>
    </row>
    <row r="110" spans="1:6" s="266" customFormat="1" ht="15.6">
      <c r="A110" s="297"/>
      <c r="B110" s="231"/>
      <c r="C110" s="152"/>
      <c r="D110" s="214"/>
      <c r="E110" s="216"/>
      <c r="F110" s="216"/>
    </row>
    <row r="111" spans="1:6" s="266" customFormat="1" ht="16.2" thickBot="1">
      <c r="A111" s="297"/>
      <c r="B111" s="231" t="s">
        <v>25</v>
      </c>
      <c r="C111" s="152"/>
      <c r="D111" s="214"/>
      <c r="E111" s="216" t="s">
        <v>43</v>
      </c>
      <c r="F111" s="232">
        <f>SUM(F103:F110)</f>
        <v>0</v>
      </c>
    </row>
    <row r="112" spans="1:6" ht="13.8" thickTop="1"/>
  </sheetData>
  <mergeCells count="1">
    <mergeCell ref="A1:F1"/>
  </mergeCells>
  <pageMargins left="0.7" right="0.7" top="0.75" bottom="0.75" header="0.3" footer="0.3"/>
  <pageSetup scale="62" orientation="portrait" r:id="rId1"/>
  <headerFooter>
    <oddHeader>&amp;LPUBLIC PROCUREMENT AUTHORITY (PPA)</oddHeader>
  </headerFooter>
  <rowBreaks count="2" manualBreakCount="2">
    <brk id="38" max="16383" man="1"/>
    <brk id="7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19</vt:i4>
      </vt:variant>
    </vt:vector>
  </HeadingPairs>
  <TitlesOfParts>
    <vt:vector size="31" baseType="lpstr">
      <vt:lpstr>General summary</vt:lpstr>
      <vt:lpstr>DIV 01</vt:lpstr>
      <vt:lpstr>Div 2</vt:lpstr>
      <vt:lpstr>Div 5</vt:lpstr>
      <vt:lpstr>Div 6</vt:lpstr>
      <vt:lpstr>Div 7</vt:lpstr>
      <vt:lpstr>Div 8</vt:lpstr>
      <vt:lpstr>Div 9</vt:lpstr>
      <vt:lpstr>Div 10</vt:lpstr>
      <vt:lpstr>Div 13</vt:lpstr>
      <vt:lpstr>Div 15 MECHANICAL </vt:lpstr>
      <vt:lpstr>Div 16 electrical</vt:lpstr>
      <vt:lpstr>'Div 10'!Print_Area</vt:lpstr>
      <vt:lpstr>'Div 13'!Print_Area</vt:lpstr>
      <vt:lpstr>'Div 15 MECHANICAL '!Print_Area</vt:lpstr>
      <vt:lpstr>'Div 2'!Print_Area</vt:lpstr>
      <vt:lpstr>'Div 5'!Print_Area</vt:lpstr>
      <vt:lpstr>'Div 6'!Print_Area</vt:lpstr>
      <vt:lpstr>'Div 7'!Print_Area</vt:lpstr>
      <vt:lpstr>'Div 8'!Print_Area</vt:lpstr>
      <vt:lpstr>'Div 9'!Print_Area</vt:lpstr>
      <vt:lpstr>'General summary'!Print_Area</vt:lpstr>
      <vt:lpstr>'DIV 01'!Print_Titles</vt:lpstr>
      <vt:lpstr>'Div 10'!Print_Titles</vt:lpstr>
      <vt:lpstr>'Div 13'!Print_Titles</vt:lpstr>
      <vt:lpstr>'Div 15 MECHANICAL '!Print_Titles</vt:lpstr>
      <vt:lpstr>'Div 5'!Print_Titles</vt:lpstr>
      <vt:lpstr>'Div 6'!Print_Titles</vt:lpstr>
      <vt:lpstr>'Div 7'!Print_Titles</vt:lpstr>
      <vt:lpstr>'Div 8'!Print_Titles</vt:lpstr>
      <vt:lpstr>'Div 9'!Print_Titles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Manale Bassil</dc:creator>
  <cp:lastModifiedBy>Manale Bassil</cp:lastModifiedBy>
  <cp:revision/>
  <cp:lastPrinted>2026-05-26T09:06:48Z</cp:lastPrinted>
  <dcterms:created xsi:type="dcterms:W3CDTF">2003-02-24T09:24:15Z</dcterms:created>
  <dcterms:modified xsi:type="dcterms:W3CDTF">2026-06-02T08:46:44Z</dcterms:modified>
</cp:coreProperties>
</file>